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Лист1!$A$1:$AX$148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44" i="1" l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7" i="1" s="1"/>
  <c r="Y118" i="1"/>
  <c r="AI117" i="1"/>
  <c r="AE117" i="1"/>
  <c r="AA117" i="1"/>
  <c r="Y116" i="1"/>
  <c r="Y114" i="1" s="1"/>
  <c r="Y115" i="1"/>
  <c r="AI114" i="1"/>
  <c r="AE114" i="1"/>
  <c r="AA114" i="1"/>
  <c r="Q109" i="1"/>
  <c r="P109" i="1"/>
  <c r="O109" i="1"/>
  <c r="M109" i="1"/>
  <c r="D109" i="1"/>
  <c r="C109" i="1"/>
  <c r="Q106" i="1"/>
  <c r="P106" i="1"/>
  <c r="O106" i="1"/>
  <c r="M106" i="1"/>
  <c r="L106" i="1"/>
  <c r="C106" i="1" s="1"/>
  <c r="K106" i="1"/>
  <c r="D106" i="1"/>
  <c r="Q104" i="1"/>
  <c r="P104" i="1"/>
  <c r="O104" i="1"/>
  <c r="M104" i="1"/>
  <c r="L104" i="1"/>
  <c r="C104" i="1" s="1"/>
  <c r="K104" i="1"/>
  <c r="D104" i="1"/>
  <c r="Q102" i="1"/>
  <c r="P102" i="1"/>
  <c r="O102" i="1"/>
  <c r="M102" i="1"/>
  <c r="L102" i="1"/>
  <c r="C102" i="1" s="1"/>
  <c r="K102" i="1"/>
  <c r="D102" i="1"/>
  <c r="Q100" i="1"/>
  <c r="P100" i="1"/>
  <c r="O100" i="1"/>
  <c r="M100" i="1"/>
  <c r="L100" i="1"/>
  <c r="C100" i="1" s="1"/>
  <c r="K100" i="1"/>
  <c r="D100" i="1"/>
  <c r="Q98" i="1"/>
  <c r="P98" i="1"/>
  <c r="O98" i="1"/>
  <c r="M98" i="1"/>
  <c r="L98" i="1"/>
  <c r="C98" i="1" s="1"/>
  <c r="K98" i="1"/>
  <c r="D98" i="1"/>
  <c r="Q96" i="1"/>
  <c r="P96" i="1"/>
  <c r="O96" i="1"/>
  <c r="M96" i="1"/>
  <c r="L96" i="1"/>
  <c r="C96" i="1" s="1"/>
  <c r="K96" i="1"/>
  <c r="D96" i="1"/>
  <c r="Q94" i="1"/>
  <c r="P94" i="1"/>
  <c r="Q92" i="1"/>
  <c r="P92" i="1"/>
  <c r="Q89" i="1"/>
  <c r="P89" i="1"/>
  <c r="O89" i="1"/>
  <c r="M89" i="1"/>
  <c r="L89" i="1"/>
  <c r="C89" i="1" s="1"/>
  <c r="K89" i="1"/>
  <c r="D89" i="1"/>
  <c r="Q87" i="1"/>
  <c r="P87" i="1"/>
  <c r="O87" i="1"/>
  <c r="M87" i="1"/>
  <c r="L87" i="1"/>
  <c r="C87" i="1" s="1"/>
  <c r="K87" i="1"/>
  <c r="D87" i="1"/>
  <c r="Q85" i="1"/>
  <c r="P85" i="1"/>
  <c r="O85" i="1"/>
  <c r="M85" i="1"/>
  <c r="L85" i="1"/>
  <c r="C85" i="1" s="1"/>
  <c r="K85" i="1"/>
  <c r="D85" i="1"/>
  <c r="Q83" i="1"/>
  <c r="P83" i="1"/>
  <c r="O83" i="1"/>
  <c r="M83" i="1"/>
  <c r="L83" i="1"/>
  <c r="C83" i="1" s="1"/>
  <c r="K83" i="1"/>
  <c r="D83" i="1"/>
  <c r="Q81" i="1"/>
  <c r="P81" i="1"/>
  <c r="Q79" i="1"/>
  <c r="P79" i="1"/>
  <c r="Q76" i="1"/>
  <c r="P76" i="1"/>
  <c r="O76" i="1"/>
  <c r="M76" i="1"/>
  <c r="L76" i="1"/>
  <c r="C76" i="1" s="1"/>
  <c r="K76" i="1"/>
  <c r="D76" i="1"/>
  <c r="Q74" i="1"/>
  <c r="P74" i="1"/>
  <c r="O74" i="1"/>
  <c r="M74" i="1"/>
  <c r="L74" i="1"/>
  <c r="C74" i="1" s="1"/>
  <c r="K74" i="1"/>
  <c r="D74" i="1"/>
  <c r="Q72" i="1"/>
  <c r="P72" i="1"/>
  <c r="O72" i="1"/>
  <c r="M72" i="1"/>
  <c r="L72" i="1"/>
  <c r="C72" i="1" s="1"/>
  <c r="K72" i="1"/>
  <c r="D72" i="1"/>
  <c r="Q70" i="1"/>
  <c r="P70" i="1"/>
  <c r="O70" i="1"/>
  <c r="M70" i="1"/>
  <c r="L70" i="1"/>
  <c r="C70" i="1" s="1"/>
  <c r="K70" i="1"/>
  <c r="D70" i="1"/>
  <c r="Q68" i="1"/>
  <c r="P68" i="1"/>
  <c r="O68" i="1"/>
  <c r="M68" i="1"/>
  <c r="L68" i="1"/>
  <c r="C68" i="1" s="1"/>
  <c r="K68" i="1"/>
  <c r="D68" i="1"/>
  <c r="Q65" i="1"/>
  <c r="P65" i="1"/>
  <c r="O65" i="1"/>
  <c r="M65" i="1"/>
  <c r="L65" i="1"/>
  <c r="C65" i="1" s="1"/>
  <c r="K65" i="1"/>
  <c r="D65" i="1"/>
  <c r="Q63" i="1"/>
  <c r="P63" i="1"/>
  <c r="O63" i="1"/>
  <c r="M63" i="1"/>
  <c r="L63" i="1"/>
  <c r="C63" i="1" s="1"/>
  <c r="K63" i="1"/>
  <c r="D63" i="1"/>
  <c r="Q61" i="1"/>
  <c r="P61" i="1"/>
  <c r="O61" i="1"/>
  <c r="M61" i="1"/>
  <c r="L61" i="1"/>
  <c r="C61" i="1" s="1"/>
  <c r="K61" i="1"/>
  <c r="D61" i="1"/>
  <c r="Q59" i="1"/>
  <c r="P59" i="1"/>
  <c r="O59" i="1"/>
  <c r="M59" i="1"/>
  <c r="L59" i="1"/>
  <c r="C59" i="1" s="1"/>
  <c r="K59" i="1"/>
  <c r="D59" i="1"/>
  <c r="Q56" i="1"/>
  <c r="P56" i="1"/>
  <c r="Q54" i="1"/>
  <c r="P54" i="1"/>
  <c r="Q51" i="1"/>
  <c r="P51" i="1"/>
  <c r="O51" i="1"/>
  <c r="M51" i="1"/>
  <c r="L51" i="1"/>
  <c r="C51" i="1" s="1"/>
  <c r="K51" i="1"/>
  <c r="D51" i="1"/>
  <c r="Q49" i="1"/>
  <c r="P49" i="1"/>
  <c r="O49" i="1"/>
  <c r="M49" i="1"/>
  <c r="L49" i="1"/>
  <c r="C49" i="1" s="1"/>
  <c r="K49" i="1"/>
  <c r="D49" i="1"/>
  <c r="Q47" i="1"/>
  <c r="P47" i="1"/>
  <c r="O47" i="1"/>
  <c r="M47" i="1"/>
  <c r="L47" i="1"/>
  <c r="C47" i="1" s="1"/>
  <c r="K47" i="1"/>
  <c r="D47" i="1"/>
  <c r="Q45" i="1"/>
  <c r="P45" i="1"/>
  <c r="O45" i="1"/>
  <c r="M45" i="1"/>
  <c r="L45" i="1"/>
  <c r="C45" i="1" s="1"/>
  <c r="K45" i="1"/>
  <c r="D45" i="1"/>
  <c r="Q43" i="1"/>
  <c r="P43" i="1"/>
  <c r="O43" i="1"/>
  <c r="M43" i="1"/>
  <c r="L43" i="1"/>
  <c r="C43" i="1" s="1"/>
  <c r="K43" i="1"/>
  <c r="D43" i="1"/>
  <c r="Q41" i="1"/>
  <c r="P41" i="1"/>
  <c r="Q39" i="1"/>
  <c r="P39" i="1"/>
  <c r="Q35" i="1"/>
  <c r="P35" i="1"/>
  <c r="Q33" i="1"/>
  <c r="P33" i="1"/>
</calcChain>
</file>

<file path=xl/sharedStrings.xml><?xml version="1.0" encoding="utf-8"?>
<sst xmlns="http://schemas.openxmlformats.org/spreadsheetml/2006/main" count="324" uniqueCount="179">
  <si>
    <t>УТВЕРЖДЕНО:</t>
  </si>
  <si>
    <t>СОГЛАСОВАНО:</t>
  </si>
  <si>
    <t>ЗГД по инвестиционной деятельности/капитальному строительству ПАО __________</t>
  </si>
  <si>
    <t>Директор департамента по капитальному строительству</t>
  </si>
  <si>
    <t>______________________ФИО</t>
  </si>
  <si>
    <t xml:space="preserve">                     ______________ </t>
  </si>
  <si>
    <t>"_____"___________________2014 г.</t>
  </si>
  <si>
    <r>
      <t>Месячно-суточный график выполнения работ на</t>
    </r>
    <r>
      <rPr>
        <b/>
        <sz val="10"/>
        <rFont val="Times New Roman"/>
        <family val="1"/>
        <charset val="204"/>
      </rPr>
      <t xml:space="preserve"> июль  месяц 2014 года. </t>
    </r>
  </si>
  <si>
    <t xml:space="preserve">Филиал: </t>
  </si>
  <si>
    <t>Восток</t>
  </si>
  <si>
    <t xml:space="preserve">по титулу: Строительство одноцепной ответвительной ВЛ 220 кВ </t>
  </si>
  <si>
    <t>36461/0800</t>
  </si>
  <si>
    <t xml:space="preserve">Строительство одноцепной ответвительной ВЛ 220 кВ  </t>
  </si>
  <si>
    <t>Сводная информация о генподрядной организации</t>
  </si>
  <si>
    <t>№</t>
  </si>
  <si>
    <t>Необходимые условия для производства работ</t>
  </si>
  <si>
    <t>да</t>
  </si>
  <si>
    <t>не треб</t>
  </si>
  <si>
    <t>нет</t>
  </si>
  <si>
    <t xml:space="preserve">Генеральный подрядчик: </t>
  </si>
  <si>
    <t>Наличие ГГЭ (техническая/сметная части)</t>
  </si>
  <si>
    <t xml:space="preserve">Договор №            от        </t>
  </si>
  <si>
    <t>Наличие оформленного землеотвода</t>
  </si>
  <si>
    <t>Стоимость по контракту:                        тыс. руб. с НДС</t>
  </si>
  <si>
    <t>Наличие разрешения на строительсво</t>
  </si>
  <si>
    <t>Дополнительное соглашение №___      "____" __________        г.    (при наличии)</t>
  </si>
  <si>
    <t>Обеспеченность РД со штампом в производство работ</t>
  </si>
  <si>
    <r>
      <t>Сроки производства работ (</t>
    </r>
    <r>
      <rPr>
        <u/>
        <sz val="10"/>
        <rFont val="Times New Roman"/>
        <family val="1"/>
        <charset val="204"/>
      </rPr>
      <t>по контракту</t>
    </r>
    <r>
      <rPr>
        <sz val="10"/>
        <rFont val="Times New Roman"/>
        <family val="1"/>
        <charset val="204"/>
      </rPr>
      <t>/ДС): июль 2014г. - декабрь 2014г.</t>
    </r>
  </si>
  <si>
    <t>Обеспеченность оборудованием</t>
  </si>
  <si>
    <t xml:space="preserve">Ответственный руководитель строительства: руководитель проекта   </t>
  </si>
  <si>
    <t>Обеспеченность материалами</t>
  </si>
  <si>
    <t xml:space="preserve">Исполнитель: Инженер-планировщик  </t>
  </si>
  <si>
    <t>Предоставление отключений</t>
  </si>
  <si>
    <t>Отставание от графика выполнения работ по договору (в месяцах)</t>
  </si>
  <si>
    <t xml:space="preserve">на дату: </t>
  </si>
  <si>
    <t>00.07.2014</t>
  </si>
  <si>
    <t>Субподрядчик</t>
  </si>
  <si>
    <t>фильтр</t>
  </si>
  <si>
    <t>завершение работ</t>
  </si>
  <si>
    <t>отставание
(в месяцах)</t>
  </si>
  <si>
    <t xml:space="preserve">дата начала работ </t>
  </si>
  <si>
    <t xml:space="preserve">дата окончания работ </t>
  </si>
  <si>
    <t>№ п/п</t>
  </si>
  <si>
    <t>Наименование этапа</t>
  </si>
  <si>
    <t>Ед. изм.</t>
  </si>
  <si>
    <t>Всего по проекту
(договору)</t>
  </si>
  <si>
    <t>Выполнено с начала строительства</t>
  </si>
  <si>
    <t>Задание на месяц</t>
  </si>
  <si>
    <t>Выполнено с начала месяца</t>
  </si>
  <si>
    <t>Месяц</t>
  </si>
  <si>
    <t>Июль 2014</t>
  </si>
  <si>
    <t>План</t>
  </si>
  <si>
    <t>Факт</t>
  </si>
  <si>
    <t xml:space="preserve">План </t>
  </si>
  <si>
    <t>Восп.</t>
  </si>
  <si>
    <t>Всего</t>
  </si>
  <si>
    <t>Дни месяца</t>
  </si>
  <si>
    <t>7</t>
  </si>
  <si>
    <t>Загл.</t>
  </si>
  <si>
    <t>Итого по титулу МиМ и ППП</t>
  </si>
  <si>
    <t>ГрППП</t>
  </si>
  <si>
    <t>Итого по титулу ППП</t>
  </si>
  <si>
    <t>план</t>
  </si>
  <si>
    <t>факт</t>
  </si>
  <si>
    <t>ГрМиМ</t>
  </si>
  <si>
    <t>Итого по титулу МиМ</t>
  </si>
  <si>
    <t xml:space="preserve">Строительство ВЛ 220 кВ </t>
  </si>
  <si>
    <t>1. Подготовка территории строительства</t>
  </si>
  <si>
    <t>Всего по участку ППП</t>
  </si>
  <si>
    <t>Всего по участку МиМ</t>
  </si>
  <si>
    <t>КлРаб</t>
  </si>
  <si>
    <t>1.1</t>
  </si>
  <si>
    <t>Отвод земельного участка (временный)</t>
  </si>
  <si>
    <t>к-т</t>
  </si>
  <si>
    <t>1.2</t>
  </si>
  <si>
    <t>Рекультивация нарушенных земель</t>
  </si>
  <si>
    <t>га</t>
  </si>
  <si>
    <t>1.3</t>
  </si>
  <si>
    <t>Подготовительные работы (подготовка территории базовых притрассовых поселков-2 шт)</t>
  </si>
  <si>
    <t>шт</t>
  </si>
  <si>
    <t>1.4</t>
  </si>
  <si>
    <t xml:space="preserve">Рубка просеки по ВЛ 220 кВ </t>
  </si>
  <si>
    <t>1.5</t>
  </si>
  <si>
    <t xml:space="preserve">Рубка просеки. Переустройство ВЛ 35 кВ на пересечении с проектируемой ВЛ 220 кВ </t>
  </si>
  <si>
    <t>2. Основные объекты строительтва</t>
  </si>
  <si>
    <t>2.1</t>
  </si>
  <si>
    <t xml:space="preserve">Сооружение ВЛ 220 кВ </t>
  </si>
  <si>
    <t>2.1.1.</t>
  </si>
  <si>
    <t xml:space="preserve">Монтаж ж/б фундаментов </t>
  </si>
  <si>
    <t>м3</t>
  </si>
  <si>
    <t>2.1.2.</t>
  </si>
  <si>
    <t>Монтаж фундаментов под многогранные опоры</t>
  </si>
  <si>
    <t>т</t>
  </si>
  <si>
    <t>2.1.3.</t>
  </si>
  <si>
    <t>Монтаж опор</t>
  </si>
  <si>
    <t>Подвеска провода</t>
  </si>
  <si>
    <t>км</t>
  </si>
  <si>
    <t>2.2</t>
  </si>
  <si>
    <t>Переустройства ВЛ</t>
  </si>
  <si>
    <t>2.2.1</t>
  </si>
  <si>
    <t xml:space="preserve">Переустройство ВЛ 500 кВ </t>
  </si>
  <si>
    <t>2.2.2</t>
  </si>
  <si>
    <t xml:space="preserve">Переустройство ВЛ 220 кВ </t>
  </si>
  <si>
    <t>2.2.3</t>
  </si>
  <si>
    <t xml:space="preserve">Переустройство ВЛ 35 кВ </t>
  </si>
  <si>
    <t>2.2.4</t>
  </si>
  <si>
    <t>Переустройство ВЛ 10 кВ уг. 9 - уг. 10А</t>
  </si>
  <si>
    <t>2.2.5</t>
  </si>
  <si>
    <t>Переустройство существующего кабеля связи</t>
  </si>
  <si>
    <t>5. Объекты транспортного хозяйства  связи</t>
  </si>
  <si>
    <t>5.1.</t>
  </si>
  <si>
    <t>Средства связи</t>
  </si>
  <si>
    <t>5.1.1.</t>
  </si>
  <si>
    <t>Средства связи (оборудование)</t>
  </si>
  <si>
    <t>5.2.</t>
  </si>
  <si>
    <t xml:space="preserve">Подвеска ВОЛС - ВЛ 220 кВ  от места отпайки до ПС 220 кВ </t>
  </si>
  <si>
    <t>5.3.</t>
  </si>
  <si>
    <t xml:space="preserve">Подвеска ВОЛС - ВЛ 220 кВ  от ПС 220 кВ  до места отпайки </t>
  </si>
  <si>
    <t>9. Прочие работы и затраты</t>
  </si>
  <si>
    <t>9.10.</t>
  </si>
  <si>
    <t>Пусконаладочные работы</t>
  </si>
  <si>
    <t>9.11.</t>
  </si>
  <si>
    <t>Тех. Инвентаризация, изготовление документов кадастрового и технического учета</t>
  </si>
  <si>
    <t>9.12.</t>
  </si>
  <si>
    <t>Отвод земельных участков под сооружения (постоянный отвод)</t>
  </si>
  <si>
    <t>9.13.</t>
  </si>
  <si>
    <t>Изготовление исполнительной съемки на законченные строительством объекты, в том числе на линейную часть</t>
  </si>
  <si>
    <t>9.14.</t>
  </si>
  <si>
    <t>Подготовка землеустроительной документации в отношении охранных зон</t>
  </si>
  <si>
    <t>9.15.</t>
  </si>
  <si>
    <t>Аварийный запас по ВЛ</t>
  </si>
  <si>
    <t>Глава 12. Проектно-изыскательские работы</t>
  </si>
  <si>
    <t>12.1.</t>
  </si>
  <si>
    <t>Разработка рабочей документации, авторский надзор</t>
  </si>
  <si>
    <t>Промышленно-производственный персонал, машины и механизмы</t>
  </si>
  <si>
    <t>Примечание</t>
  </si>
  <si>
    <t>Наименование</t>
  </si>
  <si>
    <t>РНЗ по факту (физ.объем) - 100%, подписание актов после регистации прав собственности.                                                                                           Ведется оформление документов по отводу з.у.</t>
  </si>
  <si>
    <t>ППП:</t>
  </si>
  <si>
    <t xml:space="preserve"> ИТР</t>
  </si>
  <si>
    <t>Рабочие</t>
  </si>
  <si>
    <t>МиМ:</t>
  </si>
  <si>
    <t>Бульдозер SD16</t>
  </si>
  <si>
    <t>Бульдозер SD22</t>
  </si>
  <si>
    <t>Бульдозер SD32</t>
  </si>
  <si>
    <t>Экскаватор</t>
  </si>
  <si>
    <t>А/кран 16тн</t>
  </si>
  <si>
    <t>А/кран 25тн</t>
  </si>
  <si>
    <t>Кран"Юрга"</t>
  </si>
  <si>
    <t>Буровая установка(авт)</t>
  </si>
  <si>
    <t>Манипулятор</t>
  </si>
  <si>
    <t>А/м полуприцеп</t>
  </si>
  <si>
    <t>А/м самосвал</t>
  </si>
  <si>
    <t>А/бортовой</t>
  </si>
  <si>
    <t>САГ</t>
  </si>
  <si>
    <t>TECMEC провод</t>
  </si>
  <si>
    <t>TECMEC ВОЛС</t>
  </si>
  <si>
    <t>Электростанция</t>
  </si>
  <si>
    <t>Согласовано:</t>
  </si>
  <si>
    <t>Вахтовый а/мобиль</t>
  </si>
  <si>
    <t xml:space="preserve">Куратор </t>
  </si>
  <si>
    <t>Трамбовка</t>
  </si>
  <si>
    <t>ПАО __________</t>
  </si>
  <si>
    <t>А/м трал</t>
  </si>
  <si>
    <t>А/м погрузчик</t>
  </si>
  <si>
    <t>_______________________________</t>
  </si>
  <si>
    <t>Телевышка</t>
  </si>
  <si>
    <t>"_____"___________________201_ г.</t>
  </si>
  <si>
    <t>Трелевочник</t>
  </si>
  <si>
    <t>Вездеход</t>
  </si>
  <si>
    <t>УАЗ</t>
  </si>
  <si>
    <t>Топливозапрвщик</t>
  </si>
  <si>
    <t>А/цистерна</t>
  </si>
  <si>
    <t>ПРМ</t>
  </si>
  <si>
    <t>Всего выданных замечаний</t>
  </si>
  <si>
    <t>Всего выполненных замечаний по факту</t>
  </si>
  <si>
    <t>Количество не устраненных замечаний</t>
  </si>
  <si>
    <t>Месячно-суточный график (образец)</t>
  </si>
  <si>
    <t>Приложение № 13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</si>
</sst>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dd/mm/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00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49" fontId="4" fillId="0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49" fontId="8" fillId="0" borderId="0" xfId="0" applyNumberFormat="1" applyFont="1" applyBorder="1"/>
    <xf numFmtId="0" fontId="8" fillId="0" borderId="0" xfId="0" applyFont="1" applyBorder="1"/>
    <xf numFmtId="0" fontId="9" fillId="0" borderId="0" xfId="0" applyFont="1"/>
    <xf numFmtId="0" fontId="7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49" fontId="8" fillId="0" borderId="0" xfId="0" applyNumberFormat="1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center" vertical="center" wrapText="1"/>
    </xf>
    <xf numFmtId="1" fontId="7" fillId="6" borderId="14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9" fillId="0" borderId="12" xfId="0" applyFont="1" applyBorder="1"/>
    <xf numFmtId="0" fontId="9" fillId="0" borderId="1" xfId="0" applyFont="1" applyBorder="1"/>
    <xf numFmtId="0" fontId="9" fillId="0" borderId="13" xfId="0" applyFont="1" applyBorder="1"/>
    <xf numFmtId="49" fontId="12" fillId="0" borderId="0" xfId="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12" fillId="0" borderId="0" xfId="2" applyFont="1" applyBorder="1" applyAlignment="1">
      <alignment vertical="center" wrapText="1"/>
    </xf>
    <xf numFmtId="0" fontId="12" fillId="0" borderId="0" xfId="2" applyNumberFormat="1" applyFont="1" applyBorder="1" applyAlignment="1">
      <alignment vertical="center" wrapText="1"/>
    </xf>
    <xf numFmtId="14" fontId="8" fillId="0" borderId="1" xfId="2" applyNumberFormat="1" applyFont="1" applyBorder="1" applyAlignment="1">
      <alignment vertical="center" wrapText="1"/>
    </xf>
    <xf numFmtId="0" fontId="12" fillId="0" borderId="0" xfId="2" applyFont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49" fontId="7" fillId="5" borderId="14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4" borderId="14" xfId="0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/>
    </xf>
    <xf numFmtId="0" fontId="14" fillId="0" borderId="0" xfId="0" applyFont="1" applyFill="1"/>
    <xf numFmtId="0" fontId="16" fillId="9" borderId="5" xfId="0" applyFont="1" applyFill="1" applyBorder="1" applyAlignment="1">
      <alignment horizontal="center" vertical="center" wrapText="1"/>
    </xf>
    <xf numFmtId="1" fontId="17" fillId="9" borderId="14" xfId="0" applyNumberFormat="1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1" fontId="17" fillId="0" borderId="14" xfId="0" applyNumberFormat="1" applyFont="1" applyFill="1" applyBorder="1" applyAlignment="1">
      <alignment horizontal="center"/>
    </xf>
    <xf numFmtId="0" fontId="13" fillId="11" borderId="14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14" fontId="15" fillId="11" borderId="5" xfId="0" applyNumberFormat="1" applyFont="1" applyFill="1" applyBorder="1" applyAlignment="1">
      <alignment horizontal="center" vertical="center"/>
    </xf>
    <xf numFmtId="49" fontId="13" fillId="11" borderId="5" xfId="0" applyNumberFormat="1" applyFont="1" applyFill="1" applyBorder="1" applyAlignment="1">
      <alignment horizontal="center" vertical="center" wrapText="1"/>
    </xf>
    <xf numFmtId="0" fontId="7" fillId="11" borderId="14" xfId="0" applyFont="1" applyFill="1" applyBorder="1" applyAlignment="1">
      <alignment horizontal="center" vertical="center" wrapText="1"/>
    </xf>
    <xf numFmtId="3" fontId="18" fillId="12" borderId="14" xfId="0" applyNumberFormat="1" applyFont="1" applyFill="1" applyBorder="1" applyAlignment="1">
      <alignment horizontal="center" vertical="center"/>
    </xf>
    <xf numFmtId="1" fontId="19" fillId="12" borderId="14" xfId="0" applyNumberFormat="1" applyFont="1" applyFill="1" applyBorder="1" applyAlignment="1">
      <alignment horizontal="center" vertical="center"/>
    </xf>
    <xf numFmtId="0" fontId="14" fillId="0" borderId="0" xfId="0" applyFont="1"/>
    <xf numFmtId="3" fontId="18" fillId="0" borderId="14" xfId="0" applyNumberFormat="1" applyFont="1" applyBorder="1" applyAlignment="1">
      <alignment horizontal="center" vertical="center"/>
    </xf>
    <xf numFmtId="1" fontId="19" fillId="0" borderId="14" xfId="0" applyNumberFormat="1" applyFont="1" applyFill="1" applyBorder="1" applyAlignment="1">
      <alignment horizontal="center" vertical="center"/>
    </xf>
    <xf numFmtId="1" fontId="19" fillId="13" borderId="14" xfId="0" applyNumberFormat="1" applyFont="1" applyFill="1" applyBorder="1" applyAlignment="1">
      <alignment horizontal="center" vertical="center"/>
    </xf>
    <xf numFmtId="3" fontId="18" fillId="13" borderId="14" xfId="0" applyNumberFormat="1" applyFont="1" applyFill="1" applyBorder="1" applyAlignment="1">
      <alignment horizontal="center" vertical="center"/>
    </xf>
    <xf numFmtId="164" fontId="6" fillId="13" borderId="14" xfId="0" applyNumberFormat="1" applyFont="1" applyFill="1" applyBorder="1" applyAlignment="1">
      <alignment horizontal="center" vertical="center"/>
    </xf>
    <xf numFmtId="1" fontId="6" fillId="13" borderId="14" xfId="0" applyNumberFormat="1" applyFont="1" applyFill="1" applyBorder="1" applyAlignment="1">
      <alignment horizontal="center" vertical="center"/>
    </xf>
    <xf numFmtId="164" fontId="14" fillId="0" borderId="0" xfId="0" applyNumberFormat="1" applyFont="1"/>
    <xf numFmtId="2" fontId="6" fillId="0" borderId="14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2" fontId="6" fillId="13" borderId="14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" fontId="0" fillId="0" borderId="0" xfId="0" applyNumberFormat="1" applyFill="1" applyBorder="1"/>
    <xf numFmtId="14" fontId="15" fillId="11" borderId="14" xfId="0" applyNumberFormat="1" applyFont="1" applyFill="1" applyBorder="1" applyAlignment="1">
      <alignment horizontal="center" vertical="center"/>
    </xf>
    <xf numFmtId="49" fontId="13" fillId="11" borderId="14" xfId="0" applyNumberFormat="1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4" fontId="17" fillId="0" borderId="14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14" fontId="17" fillId="0" borderId="5" xfId="0" applyNumberFormat="1" applyFont="1" applyBorder="1" applyAlignment="1">
      <alignment horizontal="center" vertical="center"/>
    </xf>
    <xf numFmtId="49" fontId="21" fillId="14" borderId="5" xfId="0" applyNumberFormat="1" applyFont="1" applyFill="1" applyBorder="1" applyAlignment="1">
      <alignment horizontal="center" vertical="center" wrapText="1"/>
    </xf>
    <xf numFmtId="164" fontId="19" fillId="13" borderId="14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3" fontId="16" fillId="0" borderId="14" xfId="0" applyNumberFormat="1" applyFont="1" applyBorder="1" applyAlignment="1">
      <alignment horizontal="center" vertical="center"/>
    </xf>
    <xf numFmtId="2" fontId="19" fillId="0" borderId="14" xfId="0" applyNumberFormat="1" applyFont="1" applyFill="1" applyBorder="1" applyAlignment="1">
      <alignment horizontal="center" vertical="center"/>
    </xf>
    <xf numFmtId="0" fontId="14" fillId="0" borderId="14" xfId="0" applyFont="1" applyBorder="1" applyAlignment="1">
      <alignment horizontal="left"/>
    </xf>
    <xf numFmtId="2" fontId="19" fillId="13" borderId="14" xfId="0" applyNumberFormat="1" applyFont="1" applyFill="1" applyBorder="1" applyAlignment="1">
      <alignment horizontal="center" vertical="center"/>
    </xf>
    <xf numFmtId="2" fontId="14" fillId="0" borderId="0" xfId="0" applyNumberFormat="1" applyFont="1"/>
    <xf numFmtId="164" fontId="19" fillId="0" borderId="14" xfId="0" applyNumberFormat="1" applyFont="1" applyFill="1" applyBorder="1" applyAlignment="1">
      <alignment horizontal="center" vertical="center"/>
    </xf>
    <xf numFmtId="0" fontId="13" fillId="16" borderId="14" xfId="0" applyFont="1" applyFill="1" applyBorder="1" applyAlignment="1">
      <alignment horizontal="center" vertical="center" wrapText="1"/>
    </xf>
    <xf numFmtId="0" fontId="15" fillId="16" borderId="14" xfId="0" applyFont="1" applyFill="1" applyBorder="1" applyAlignment="1">
      <alignment horizontal="center" vertical="center"/>
    </xf>
    <xf numFmtId="0" fontId="17" fillId="16" borderId="5" xfId="0" applyFont="1" applyFill="1" applyBorder="1" applyAlignment="1">
      <alignment horizontal="center" vertical="center"/>
    </xf>
    <xf numFmtId="1" fontId="17" fillId="16" borderId="5" xfId="0" applyNumberFormat="1" applyFont="1" applyFill="1" applyBorder="1" applyAlignment="1">
      <alignment horizontal="center" vertical="center"/>
    </xf>
    <xf numFmtId="14" fontId="15" fillId="16" borderId="5" xfId="0" applyNumberFormat="1" applyFont="1" applyFill="1" applyBorder="1" applyAlignment="1">
      <alignment horizontal="center" vertical="center"/>
    </xf>
    <xf numFmtId="49" fontId="21" fillId="16" borderId="5" xfId="0" applyNumberFormat="1" applyFont="1" applyFill="1" applyBorder="1" applyAlignment="1">
      <alignment horizontal="center" vertical="center" wrapText="1"/>
    </xf>
    <xf numFmtId="164" fontId="19" fillId="16" borderId="14" xfId="0" applyNumberFormat="1" applyFont="1" applyFill="1" applyBorder="1" applyAlignment="1">
      <alignment horizontal="center" vertical="center"/>
    </xf>
    <xf numFmtId="0" fontId="14" fillId="3" borderId="0" xfId="0" applyFont="1" applyFill="1"/>
    <xf numFmtId="14" fontId="17" fillId="16" borderId="5" xfId="0" applyNumberFormat="1" applyFont="1" applyFill="1" applyBorder="1" applyAlignment="1">
      <alignment horizontal="center" vertical="center"/>
    </xf>
    <xf numFmtId="166" fontId="13" fillId="11" borderId="14" xfId="0" applyNumberFormat="1" applyFont="1" applyFill="1" applyBorder="1" applyAlignment="1">
      <alignment horizontal="center" vertical="center" wrapText="1"/>
    </xf>
    <xf numFmtId="0" fontId="13" fillId="11" borderId="14" xfId="0" applyNumberFormat="1" applyFont="1" applyFill="1" applyBorder="1" applyAlignment="1">
      <alignment horizontal="center" vertical="center" wrapText="1"/>
    </xf>
    <xf numFmtId="164" fontId="22" fillId="13" borderId="14" xfId="0" applyNumberFormat="1" applyFont="1" applyFill="1" applyBorder="1" applyAlignment="1">
      <alignment horizontal="center" vertical="center"/>
    </xf>
    <xf numFmtId="1" fontId="22" fillId="0" borderId="14" xfId="0" applyNumberFormat="1" applyFont="1" applyFill="1" applyBorder="1" applyAlignment="1">
      <alignment horizontal="center" vertical="center"/>
    </xf>
    <xf numFmtId="164" fontId="22" fillId="0" borderId="14" xfId="0" applyNumberFormat="1" applyFont="1" applyFill="1" applyBorder="1" applyAlignment="1">
      <alignment horizontal="center" vertical="center"/>
    </xf>
    <xf numFmtId="164" fontId="22" fillId="0" borderId="14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 wrapText="1"/>
    </xf>
    <xf numFmtId="0" fontId="23" fillId="17" borderId="0" xfId="0" applyFont="1" applyFill="1" applyBorder="1" applyAlignment="1"/>
    <xf numFmtId="0" fontId="24" fillId="0" borderId="0" xfId="0" applyFont="1"/>
    <xf numFmtId="0" fontId="8" fillId="0" borderId="0" xfId="0" applyFont="1" applyBorder="1" applyAlignment="1">
      <alignment vertical="top" wrapText="1"/>
    </xf>
    <xf numFmtId="0" fontId="24" fillId="0" borderId="0" xfId="0" applyFont="1" applyBorder="1"/>
    <xf numFmtId="0" fontId="8" fillId="0" borderId="0" xfId="0" applyFont="1" applyFill="1" applyBorder="1" applyAlignment="1">
      <alignment vertical="top" wrapText="1"/>
    </xf>
    <xf numFmtId="0" fontId="7" fillId="0" borderId="0" xfId="0" applyFont="1" applyBorder="1"/>
    <xf numFmtId="0" fontId="8" fillId="0" borderId="0" xfId="0" applyNumberFormat="1" applyFont="1" applyFill="1" applyBorder="1" applyAlignment="1" applyProtection="1">
      <alignment horizontal="center" vertical="top"/>
    </xf>
    <xf numFmtId="0" fontId="24" fillId="0" borderId="0" xfId="0" applyFont="1" applyBorder="1" applyAlignment="1">
      <alignment horizontal="center"/>
    </xf>
    <xf numFmtId="0" fontId="24" fillId="0" borderId="6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24" fillId="0" borderId="7" xfId="0" applyFont="1" applyBorder="1" applyAlignment="1">
      <alignment horizontal="left"/>
    </xf>
    <xf numFmtId="0" fontId="24" fillId="0" borderId="6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14" xfId="0" applyNumberFormat="1" applyFont="1" applyFill="1" applyBorder="1" applyAlignment="1" applyProtection="1">
      <alignment horizontal="center" vertical="top"/>
    </xf>
    <xf numFmtId="0" fontId="8" fillId="17" borderId="6" xfId="0" applyNumberFormat="1" applyFont="1" applyFill="1" applyBorder="1" applyAlignment="1" applyProtection="1">
      <alignment horizontal="center" vertical="top"/>
    </xf>
    <xf numFmtId="0" fontId="8" fillId="17" borderId="7" xfId="0" applyNumberFormat="1" applyFont="1" applyFill="1" applyBorder="1" applyAlignment="1" applyProtection="1">
      <alignment horizontal="center" vertical="top"/>
    </xf>
    <xf numFmtId="0" fontId="24" fillId="0" borderId="7" xfId="0" applyFont="1" applyBorder="1" applyAlignment="1">
      <alignment horizontal="center"/>
    </xf>
    <xf numFmtId="0" fontId="8" fillId="0" borderId="6" xfId="0" applyNumberFormat="1" applyFont="1" applyFill="1" applyBorder="1" applyAlignment="1" applyProtection="1">
      <alignment horizontal="center" vertical="top"/>
    </xf>
    <xf numFmtId="0" fontId="8" fillId="0" borderId="15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top"/>
    </xf>
    <xf numFmtId="0" fontId="7" fillId="0" borderId="6" xfId="0" applyNumberFormat="1" applyFont="1" applyFill="1" applyBorder="1" applyAlignment="1" applyProtection="1">
      <alignment horizontal="center" vertical="top"/>
    </xf>
    <xf numFmtId="0" fontId="7" fillId="0" borderId="15" xfId="0" applyNumberFormat="1" applyFont="1" applyFill="1" applyBorder="1" applyAlignment="1" applyProtection="1">
      <alignment horizontal="center" vertical="top"/>
    </xf>
    <xf numFmtId="0" fontId="7" fillId="0" borderId="7" xfId="0" applyNumberFormat="1" applyFont="1" applyFill="1" applyBorder="1" applyAlignment="1" applyProtection="1">
      <alignment horizontal="center" vertical="top"/>
    </xf>
    <xf numFmtId="0" fontId="6" fillId="17" borderId="14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7" fillId="17" borderId="6" xfId="0" applyNumberFormat="1" applyFont="1" applyFill="1" applyBorder="1" applyAlignment="1" applyProtection="1">
      <alignment horizontal="center" vertical="top"/>
    </xf>
    <xf numFmtId="0" fontId="7" fillId="17" borderId="15" xfId="0" applyNumberFormat="1" applyFont="1" applyFill="1" applyBorder="1" applyAlignment="1" applyProtection="1">
      <alignment horizontal="center" vertical="top"/>
    </xf>
    <xf numFmtId="0" fontId="7" fillId="17" borderId="7" xfId="0" applyNumberFormat="1" applyFont="1" applyFill="1" applyBorder="1" applyAlignment="1" applyProtection="1">
      <alignment horizontal="center" vertical="top"/>
    </xf>
    <xf numFmtId="0" fontId="7" fillId="17" borderId="14" xfId="0" applyNumberFormat="1" applyFont="1" applyFill="1" applyBorder="1" applyAlignment="1" applyProtection="1">
      <alignment horizontal="center" vertical="top"/>
    </xf>
    <xf numFmtId="0" fontId="23" fillId="17" borderId="1" xfId="0" applyFont="1" applyFill="1" applyBorder="1" applyAlignment="1">
      <alignment horizontal="center"/>
    </xf>
    <xf numFmtId="14" fontId="7" fillId="17" borderId="14" xfId="0" applyNumberFormat="1" applyFont="1" applyFill="1" applyBorder="1" applyAlignment="1">
      <alignment horizontal="left" vertical="center" wrapText="1"/>
    </xf>
    <xf numFmtId="0" fontId="24" fillId="17" borderId="14" xfId="0" applyFont="1" applyFill="1" applyBorder="1" applyAlignment="1">
      <alignment horizontal="center"/>
    </xf>
    <xf numFmtId="0" fontId="8" fillId="17" borderId="14" xfId="0" applyNumberFormat="1" applyFont="1" applyFill="1" applyBorder="1" applyAlignment="1" applyProtection="1">
      <alignment horizontal="center" vertical="top"/>
    </xf>
    <xf numFmtId="0" fontId="6" fillId="17" borderId="6" xfId="0" applyFont="1" applyFill="1" applyBorder="1" applyAlignment="1">
      <alignment horizontal="center" vertical="center"/>
    </xf>
    <xf numFmtId="0" fontId="6" fillId="17" borderId="15" xfId="0" applyFont="1" applyFill="1" applyBorder="1" applyAlignment="1">
      <alignment horizontal="center" vertical="center"/>
    </xf>
    <xf numFmtId="2" fontId="16" fillId="0" borderId="14" xfId="0" applyNumberFormat="1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vertical="center" wrapText="1"/>
    </xf>
    <xf numFmtId="0" fontId="13" fillId="11" borderId="15" xfId="0" applyFont="1" applyFill="1" applyBorder="1" applyAlignment="1">
      <alignment vertical="center" wrapText="1"/>
    </xf>
    <xf numFmtId="0" fontId="13" fillId="11" borderId="7" xfId="0" applyFont="1" applyFill="1" applyBorder="1" applyAlignment="1">
      <alignment vertical="center" wrapText="1"/>
    </xf>
    <xf numFmtId="4" fontId="17" fillId="0" borderId="14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1" fontId="17" fillId="0" borderId="11" xfId="0" applyNumberFormat="1" applyFont="1" applyBorder="1" applyAlignment="1">
      <alignment horizontal="center" vertical="center"/>
    </xf>
    <xf numFmtId="14" fontId="17" fillId="0" borderId="14" xfId="0" applyNumberFormat="1" applyFont="1" applyBorder="1" applyAlignment="1">
      <alignment horizontal="center" vertical="center"/>
    </xf>
    <xf numFmtId="49" fontId="16" fillId="14" borderId="5" xfId="0" applyNumberFormat="1" applyFont="1" applyFill="1" applyBorder="1" applyAlignment="1">
      <alignment horizontal="center" vertical="center" wrapText="1"/>
    </xf>
    <xf numFmtId="49" fontId="16" fillId="14" borderId="11" xfId="0" applyNumberFormat="1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left" vertical="center" wrapText="1"/>
    </xf>
    <xf numFmtId="0" fontId="8" fillId="14" borderId="11" xfId="0" applyFont="1" applyFill="1" applyBorder="1" applyAlignment="1">
      <alignment horizontal="left" vertical="center" wrapText="1"/>
    </xf>
    <xf numFmtId="2" fontId="16" fillId="14" borderId="5" xfId="0" applyNumberFormat="1" applyFont="1" applyFill="1" applyBorder="1" applyAlignment="1">
      <alignment horizontal="center" vertical="center"/>
    </xf>
    <xf numFmtId="2" fontId="16" fillId="14" borderId="11" xfId="0" applyNumberFormat="1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11" xfId="0" applyNumberFormat="1" applyFont="1" applyFill="1" applyBorder="1" applyAlignment="1">
      <alignment horizontal="center" vertical="center" wrapText="1"/>
    </xf>
    <xf numFmtId="14" fontId="17" fillId="0" borderId="5" xfId="0" applyNumberFormat="1" applyFont="1" applyBorder="1" applyAlignment="1">
      <alignment horizontal="center" vertical="center"/>
    </xf>
    <xf numFmtId="14" fontId="17" fillId="0" borderId="11" xfId="0" applyNumberFormat="1" applyFont="1" applyBorder="1" applyAlignment="1">
      <alignment horizontal="center" vertical="center"/>
    </xf>
    <xf numFmtId="2" fontId="16" fillId="14" borderId="5" xfId="0" applyNumberFormat="1" applyFont="1" applyFill="1" applyBorder="1" applyAlignment="1">
      <alignment horizontal="left" vertical="center" wrapText="1"/>
    </xf>
    <xf numFmtId="2" fontId="16" fillId="14" borderId="11" xfId="0" applyNumberFormat="1" applyFont="1" applyFill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left" vertical="center"/>
    </xf>
    <xf numFmtId="4" fontId="17" fillId="0" borderId="11" xfId="0" applyNumberFormat="1" applyFont="1" applyBorder="1" applyAlignment="1">
      <alignment horizontal="left" vertical="center"/>
    </xf>
    <xf numFmtId="164" fontId="16" fillId="15" borderId="14" xfId="0" applyNumberFormat="1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 wrapText="1"/>
    </xf>
    <xf numFmtId="1" fontId="16" fillId="0" borderId="11" xfId="0" applyNumberFormat="1" applyFont="1" applyFill="1" applyBorder="1" applyAlignment="1">
      <alignment horizontal="center" vertical="center" wrapText="1"/>
    </xf>
    <xf numFmtId="2" fontId="16" fillId="15" borderId="5" xfId="0" applyNumberFormat="1" applyFont="1" applyFill="1" applyBorder="1" applyAlignment="1">
      <alignment vertical="center" wrapText="1"/>
    </xf>
    <xf numFmtId="2" fontId="16" fillId="15" borderId="11" xfId="0" applyNumberFormat="1" applyFont="1" applyFill="1" applyBorder="1" applyAlignment="1">
      <alignment vertical="center" wrapText="1"/>
    </xf>
    <xf numFmtId="2" fontId="16" fillId="15" borderId="5" xfId="0" applyNumberFormat="1" applyFont="1" applyFill="1" applyBorder="1" applyAlignment="1">
      <alignment horizontal="center" vertical="center"/>
    </xf>
    <xf numFmtId="2" fontId="16" fillId="15" borderId="11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 wrapText="1"/>
    </xf>
    <xf numFmtId="1" fontId="16" fillId="15" borderId="14" xfId="0" applyNumberFormat="1" applyFont="1" applyFill="1" applyBorder="1" applyAlignment="1">
      <alignment horizontal="center" vertical="center" wrapText="1"/>
    </xf>
    <xf numFmtId="49" fontId="16" fillId="15" borderId="5" xfId="0" applyNumberFormat="1" applyFont="1" applyFill="1" applyBorder="1" applyAlignment="1">
      <alignment horizontal="center" vertical="center" wrapText="1"/>
    </xf>
    <xf numFmtId="49" fontId="16" fillId="15" borderId="11" xfId="0" applyNumberFormat="1" applyFont="1" applyFill="1" applyBorder="1" applyAlignment="1">
      <alignment horizontal="center" vertical="center" wrapText="1"/>
    </xf>
    <xf numFmtId="2" fontId="16" fillId="8" borderId="5" xfId="0" applyNumberFormat="1" applyFont="1" applyFill="1" applyBorder="1" applyAlignment="1">
      <alignment horizontal="center" vertical="center"/>
    </xf>
    <xf numFmtId="2" fontId="16" fillId="8" borderId="11" xfId="0" applyNumberFormat="1" applyFont="1" applyFill="1" applyBorder="1" applyAlignment="1">
      <alignment horizontal="center" vertical="center"/>
    </xf>
    <xf numFmtId="165" fontId="16" fillId="8" borderId="5" xfId="0" applyNumberFormat="1" applyFont="1" applyFill="1" applyBorder="1" applyAlignment="1">
      <alignment horizontal="center" vertical="center" wrapText="1"/>
    </xf>
    <xf numFmtId="165" fontId="16" fillId="8" borderId="11" xfId="0" applyNumberFormat="1" applyFont="1" applyFill="1" applyBorder="1" applyAlignment="1">
      <alignment horizontal="center" vertical="center" wrapText="1"/>
    </xf>
    <xf numFmtId="2" fontId="13" fillId="16" borderId="6" xfId="0" applyNumberFormat="1" applyFont="1" applyFill="1" applyBorder="1" applyAlignment="1">
      <alignment horizontal="left" vertical="center" wrapText="1"/>
    </xf>
    <xf numFmtId="2" fontId="13" fillId="16" borderId="15" xfId="0" applyNumberFormat="1" applyFont="1" applyFill="1" applyBorder="1" applyAlignment="1">
      <alignment horizontal="left" vertical="center" wrapText="1"/>
    </xf>
    <xf numFmtId="2" fontId="13" fillId="16" borderId="7" xfId="0" applyNumberFormat="1" applyFont="1" applyFill="1" applyBorder="1" applyAlignment="1">
      <alignment horizontal="left" vertical="center" wrapText="1"/>
    </xf>
    <xf numFmtId="2" fontId="21" fillId="16" borderId="6" xfId="0" applyNumberFormat="1" applyFont="1" applyFill="1" applyBorder="1" applyAlignment="1">
      <alignment horizontal="center" vertical="center" wrapText="1"/>
    </xf>
    <xf numFmtId="2" fontId="21" fillId="16" borderId="15" xfId="0" applyNumberFormat="1" applyFont="1" applyFill="1" applyBorder="1" applyAlignment="1">
      <alignment horizontal="center" vertical="center" wrapText="1"/>
    </xf>
    <xf numFmtId="2" fontId="21" fillId="16" borderId="7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7" fillId="0" borderId="11" xfId="0" applyNumberFormat="1" applyFont="1" applyBorder="1" applyAlignment="1">
      <alignment horizontal="center" vertical="center"/>
    </xf>
    <xf numFmtId="49" fontId="16" fillId="8" borderId="5" xfId="0" applyNumberFormat="1" applyFont="1" applyFill="1" applyBorder="1" applyAlignment="1">
      <alignment horizontal="center" vertical="center" wrapText="1"/>
    </xf>
    <xf numFmtId="49" fontId="16" fillId="8" borderId="11" xfId="0" applyNumberFormat="1" applyFont="1" applyFill="1" applyBorder="1" applyAlignment="1">
      <alignment horizontal="center" vertical="center" wrapText="1"/>
    </xf>
    <xf numFmtId="2" fontId="16" fillId="8" borderId="5" xfId="0" applyNumberFormat="1" applyFont="1" applyFill="1" applyBorder="1" applyAlignment="1">
      <alignment vertical="center" wrapText="1"/>
    </xf>
    <xf numFmtId="2" fontId="16" fillId="8" borderId="11" xfId="0" applyNumberFormat="1" applyFont="1" applyFill="1" applyBorder="1" applyAlignment="1">
      <alignment vertical="center" wrapText="1"/>
    </xf>
    <xf numFmtId="164" fontId="16" fillId="8" borderId="5" xfId="0" applyNumberFormat="1" applyFont="1" applyFill="1" applyBorder="1" applyAlignment="1">
      <alignment horizontal="center" vertical="center" wrapText="1"/>
    </xf>
    <xf numFmtId="164" fontId="16" fillId="8" borderId="11" xfId="0" applyNumberFormat="1" applyFont="1" applyFill="1" applyBorder="1" applyAlignment="1">
      <alignment horizontal="center" vertical="center" wrapText="1"/>
    </xf>
    <xf numFmtId="1" fontId="16" fillId="8" borderId="5" xfId="0" applyNumberFormat="1" applyFont="1" applyFill="1" applyBorder="1" applyAlignment="1">
      <alignment horizontal="center" vertical="center" wrapText="1"/>
    </xf>
    <xf numFmtId="1" fontId="16" fillId="8" borderId="11" xfId="0" applyNumberFormat="1" applyFont="1" applyFill="1" applyBorder="1" applyAlignment="1">
      <alignment horizontal="center" vertical="center" wrapText="1"/>
    </xf>
    <xf numFmtId="164" fontId="16" fillId="8" borderId="14" xfId="0" applyNumberFormat="1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21" fillId="14" borderId="6" xfId="0" applyNumberFormat="1" applyFont="1" applyFill="1" applyBorder="1" applyAlignment="1">
      <alignment horizontal="center" vertical="center" wrapText="1"/>
    </xf>
    <xf numFmtId="2" fontId="21" fillId="14" borderId="15" xfId="0" applyNumberFormat="1" applyFont="1" applyFill="1" applyBorder="1" applyAlignment="1">
      <alignment horizontal="center" vertical="center" wrapText="1"/>
    </xf>
    <xf numFmtId="2" fontId="21" fillId="14" borderId="7" xfId="0" applyNumberFormat="1" applyFont="1" applyFill="1" applyBorder="1" applyAlignment="1">
      <alignment horizontal="center" vertical="center" wrapText="1"/>
    </xf>
    <xf numFmtId="2" fontId="21" fillId="14" borderId="6" xfId="0" applyNumberFormat="1" applyFont="1" applyFill="1" applyBorder="1" applyAlignment="1">
      <alignment horizontal="left" vertical="center" wrapText="1"/>
    </xf>
    <xf numFmtId="2" fontId="21" fillId="14" borderId="15" xfId="0" applyNumberFormat="1" applyFont="1" applyFill="1" applyBorder="1" applyAlignment="1">
      <alignment horizontal="left" vertical="center" wrapText="1"/>
    </xf>
    <xf numFmtId="2" fontId="21" fillId="14" borderId="7" xfId="0" applyNumberFormat="1" applyFont="1" applyFill="1" applyBorder="1" applyAlignment="1">
      <alignment horizontal="left" vertical="center" wrapText="1"/>
    </xf>
    <xf numFmtId="4" fontId="13" fillId="11" borderId="6" xfId="0" applyNumberFormat="1" applyFont="1" applyFill="1" applyBorder="1" applyAlignment="1">
      <alignment horizontal="left" vertical="center" wrapText="1"/>
    </xf>
    <xf numFmtId="0" fontId="13" fillId="11" borderId="15" xfId="0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left" vertical="center" wrapText="1"/>
    </xf>
    <xf numFmtId="2" fontId="16" fillId="14" borderId="14" xfId="0" applyNumberFormat="1" applyFont="1" applyFill="1" applyBorder="1" applyAlignment="1">
      <alignment horizontal="center" vertical="center"/>
    </xf>
    <xf numFmtId="164" fontId="16" fillId="10" borderId="14" xfId="0" applyNumberFormat="1" applyFont="1" applyFill="1" applyBorder="1" applyAlignment="1">
      <alignment horizontal="center" vertical="center" wrapText="1"/>
    </xf>
    <xf numFmtId="2" fontId="16" fillId="10" borderId="5" xfId="0" applyNumberFormat="1" applyFont="1" applyFill="1" applyBorder="1" applyAlignment="1">
      <alignment horizontal="center" vertical="center"/>
    </xf>
    <xf numFmtId="2" fontId="16" fillId="10" borderId="11" xfId="0" applyNumberFormat="1" applyFont="1" applyFill="1" applyBorder="1" applyAlignment="1">
      <alignment horizontal="center" vertical="center"/>
    </xf>
    <xf numFmtId="165" fontId="16" fillId="10" borderId="14" xfId="0" applyNumberFormat="1" applyFont="1" applyFill="1" applyBorder="1" applyAlignment="1">
      <alignment horizontal="center" vertical="center" wrapText="1"/>
    </xf>
    <xf numFmtId="1" fontId="16" fillId="10" borderId="14" xfId="0" applyNumberFormat="1" applyFont="1" applyFill="1" applyBorder="1" applyAlignment="1">
      <alignment horizontal="center" vertical="center" wrapText="1"/>
    </xf>
    <xf numFmtId="49" fontId="16" fillId="10" borderId="5" xfId="0" applyNumberFormat="1" applyFont="1" applyFill="1" applyBorder="1" applyAlignment="1">
      <alignment horizontal="center" vertical="center" wrapText="1"/>
    </xf>
    <xf numFmtId="49" fontId="16" fillId="10" borderId="11" xfId="0" applyNumberFormat="1" applyFont="1" applyFill="1" applyBorder="1" applyAlignment="1">
      <alignment horizontal="center" vertical="center" wrapText="1"/>
    </xf>
    <xf numFmtId="2" fontId="16" fillId="10" borderId="5" xfId="0" applyNumberFormat="1" applyFont="1" applyFill="1" applyBorder="1" applyAlignment="1">
      <alignment vertical="center" wrapText="1"/>
    </xf>
    <xf numFmtId="2" fontId="16" fillId="10" borderId="11" xfId="0" applyNumberFormat="1" applyFont="1" applyFill="1" applyBorder="1" applyAlignment="1">
      <alignment vertical="center" wrapText="1"/>
    </xf>
    <xf numFmtId="49" fontId="13" fillId="10" borderId="5" xfId="0" applyNumberFormat="1" applyFont="1" applyFill="1" applyBorder="1" applyAlignment="1">
      <alignment horizontal="center" vertical="center" wrapText="1"/>
    </xf>
    <xf numFmtId="49" fontId="13" fillId="10" borderId="11" xfId="0" applyNumberFormat="1" applyFont="1" applyFill="1" applyBorder="1" applyAlignment="1">
      <alignment horizontal="center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12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14" fontId="13" fillId="0" borderId="5" xfId="0" applyNumberFormat="1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left" vertical="center" wrapText="1"/>
    </xf>
    <xf numFmtId="0" fontId="13" fillId="8" borderId="1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49" fontId="13" fillId="8" borderId="5" xfId="0" applyNumberFormat="1" applyFont="1" applyFill="1" applyBorder="1" applyAlignment="1">
      <alignment horizontal="center" vertical="center" wrapText="1"/>
    </xf>
    <xf numFmtId="49" fontId="13" fillId="8" borderId="11" xfId="0" applyNumberFormat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49" fontId="7" fillId="5" borderId="14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1" fontId="7" fillId="6" borderId="6" xfId="0" applyNumberFormat="1" applyFont="1" applyFill="1" applyBorder="1" applyAlignment="1">
      <alignment horizontal="center" vertical="center" wrapText="1"/>
    </xf>
    <xf numFmtId="1" fontId="7" fillId="6" borderId="7" xfId="0" applyNumberFormat="1" applyFont="1" applyFill="1" applyBorder="1" applyAlignment="1">
      <alignment horizontal="center" vertical="center" wrapText="1"/>
    </xf>
    <xf numFmtId="164" fontId="7" fillId="6" borderId="6" xfId="0" applyNumberFormat="1" applyFont="1" applyFill="1" applyBorder="1" applyAlignment="1">
      <alignment horizontal="center" vertical="center" wrapText="1"/>
    </xf>
    <xf numFmtId="164" fontId="7" fillId="6" borderId="7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top"/>
    </xf>
    <xf numFmtId="0" fontId="7" fillId="4" borderId="0" xfId="0" applyFont="1" applyFill="1" applyBorder="1" applyAlignment="1">
      <alignment horizontal="center" vertical="top"/>
    </xf>
  </cellXfs>
  <cellStyles count="3">
    <cellStyle name="Обычный" xfId="0" builtinId="0"/>
    <cellStyle name="Обычный 3 2" xfId="2"/>
    <cellStyle name="Обычный 6" xfId="1"/>
  </cellStyles>
  <dxfs count="36"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48"/>
  <sheetViews>
    <sheetView tabSelected="1" zoomScale="30" zoomScaleNormal="30" workbookViewId="0">
      <selection activeCell="BK14" sqref="BK14"/>
    </sheetView>
  </sheetViews>
  <sheetFormatPr defaultRowHeight="15" x14ac:dyDescent="0.25"/>
  <cols>
    <col min="1" max="1" width="13.85546875" customWidth="1"/>
    <col min="4" max="4" width="10.140625" bestFit="1" customWidth="1"/>
    <col min="5" max="6" width="13.140625" bestFit="1" customWidth="1"/>
    <col min="7" max="7" width="8.42578125" style="1" customWidth="1"/>
    <col min="8" max="8" width="48.42578125" customWidth="1"/>
    <col min="9" max="9" width="11" bestFit="1" customWidth="1"/>
    <col min="10" max="10" width="11.140625" bestFit="1" customWidth="1"/>
  </cols>
  <sheetData>
    <row r="1" spans="7:45" x14ac:dyDescent="0.25">
      <c r="AN1" s="295" t="s">
        <v>178</v>
      </c>
      <c r="AO1" s="295"/>
      <c r="AP1" s="295"/>
      <c r="AQ1" s="295"/>
      <c r="AR1" s="295"/>
      <c r="AS1" s="295"/>
    </row>
    <row r="2" spans="7:45" ht="33" customHeight="1" x14ac:dyDescent="0.25">
      <c r="AN2" s="295"/>
      <c r="AO2" s="295"/>
      <c r="AP2" s="295"/>
      <c r="AQ2" s="295"/>
      <c r="AR2" s="295"/>
      <c r="AS2" s="295"/>
    </row>
    <row r="4" spans="7:45" ht="46.5" x14ac:dyDescent="0.7">
      <c r="L4" s="296" t="s">
        <v>177</v>
      </c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</row>
    <row r="5" spans="7:45" x14ac:dyDescent="0.25">
      <c r="G5" s="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7:45" x14ac:dyDescent="0.25">
      <c r="G6" s="4"/>
      <c r="H6" s="297" t="s">
        <v>0</v>
      </c>
      <c r="I6" s="297"/>
      <c r="J6" s="297"/>
      <c r="K6" s="297"/>
      <c r="L6" s="297"/>
      <c r="M6" s="297"/>
      <c r="N6" s="5"/>
      <c r="O6" s="5"/>
      <c r="P6" s="5"/>
      <c r="Q6" s="5"/>
      <c r="R6" s="5"/>
      <c r="S6" s="5"/>
      <c r="T6" s="5"/>
      <c r="U6" s="5"/>
      <c r="V6" s="6"/>
      <c r="W6" s="6"/>
      <c r="X6" s="5"/>
      <c r="Y6" s="5"/>
      <c r="Z6" s="5"/>
      <c r="AA6" s="5"/>
      <c r="AB6" s="7"/>
      <c r="AC6" s="7"/>
      <c r="AD6" s="5"/>
      <c r="AE6" s="5"/>
      <c r="AF6" s="5"/>
      <c r="AG6" s="6"/>
      <c r="AH6" s="6"/>
      <c r="AI6" s="6"/>
      <c r="AJ6" s="7"/>
      <c r="AK6" s="8" t="s">
        <v>1</v>
      </c>
      <c r="AL6" s="6"/>
      <c r="AM6" s="5"/>
      <c r="AN6" s="5"/>
      <c r="AO6" s="6"/>
      <c r="AP6" s="5"/>
    </row>
    <row r="7" spans="7:45" x14ac:dyDescent="0.25">
      <c r="G7" s="4"/>
      <c r="H7" s="297" t="s">
        <v>2</v>
      </c>
      <c r="I7" s="297"/>
      <c r="J7" s="297"/>
      <c r="K7" s="297"/>
      <c r="L7" s="297"/>
      <c r="M7" s="297"/>
      <c r="N7" s="5"/>
      <c r="O7" s="5"/>
      <c r="P7" s="5"/>
      <c r="Q7" s="5"/>
      <c r="R7" s="5"/>
      <c r="S7" s="5"/>
      <c r="T7" s="5"/>
      <c r="U7" s="5"/>
      <c r="V7" s="6"/>
      <c r="W7" s="6"/>
      <c r="X7" s="5"/>
      <c r="Y7" s="5"/>
      <c r="Z7" s="5"/>
      <c r="AA7" s="5"/>
      <c r="AB7" s="7"/>
      <c r="AC7" s="7"/>
      <c r="AD7" s="5"/>
      <c r="AE7" s="5"/>
      <c r="AF7" s="5"/>
      <c r="AG7" s="6"/>
      <c r="AH7" s="6"/>
      <c r="AI7" s="6"/>
      <c r="AJ7" s="7"/>
      <c r="AK7" s="9" t="s">
        <v>3</v>
      </c>
      <c r="AL7" s="9"/>
      <c r="AM7" s="9"/>
      <c r="AN7" s="9"/>
      <c r="AO7" s="9"/>
      <c r="AP7" s="9"/>
    </row>
    <row r="8" spans="7:45" x14ac:dyDescent="0.25">
      <c r="G8" s="4"/>
      <c r="H8" s="297" t="s">
        <v>4</v>
      </c>
      <c r="I8" s="297"/>
      <c r="J8" s="297"/>
      <c r="K8" s="297"/>
      <c r="L8" s="297"/>
      <c r="M8" s="297"/>
      <c r="N8" s="5"/>
      <c r="O8" s="5"/>
      <c r="P8" s="5"/>
      <c r="Q8" s="5"/>
      <c r="R8" s="5"/>
      <c r="S8" s="5"/>
      <c r="T8" s="5"/>
      <c r="U8" s="5"/>
      <c r="V8" s="6"/>
      <c r="W8" s="6"/>
      <c r="X8" s="5"/>
      <c r="Y8" s="5"/>
      <c r="Z8" s="5"/>
      <c r="AA8" s="5"/>
      <c r="AB8" s="7"/>
      <c r="AC8" s="7"/>
      <c r="AD8" s="5"/>
      <c r="AE8" s="5"/>
      <c r="AF8" s="5"/>
      <c r="AG8" s="6"/>
      <c r="AH8" s="6"/>
      <c r="AI8" s="6"/>
      <c r="AJ8" s="7"/>
      <c r="AK8" s="9" t="s">
        <v>5</v>
      </c>
      <c r="AL8" s="6"/>
      <c r="AM8" s="9"/>
      <c r="AN8" s="9"/>
      <c r="AO8" s="9"/>
      <c r="AP8" s="9"/>
    </row>
    <row r="9" spans="7:45" x14ac:dyDescent="0.25">
      <c r="G9" s="4"/>
      <c r="H9" s="297" t="s">
        <v>6</v>
      </c>
      <c r="I9" s="297"/>
      <c r="J9" s="297"/>
      <c r="K9" s="297"/>
      <c r="L9" s="297"/>
      <c r="M9" s="297"/>
      <c r="N9" s="5"/>
      <c r="O9" s="5"/>
      <c r="P9" s="5"/>
      <c r="Q9" s="5"/>
      <c r="R9" s="5"/>
      <c r="S9" s="5"/>
      <c r="T9" s="5"/>
      <c r="U9" s="5"/>
      <c r="V9" s="6"/>
      <c r="W9" s="6"/>
      <c r="X9" s="5"/>
      <c r="Y9" s="5"/>
      <c r="Z9" s="5"/>
      <c r="AA9" s="5"/>
      <c r="AB9" s="7"/>
      <c r="AC9" s="7"/>
      <c r="AD9" s="5"/>
      <c r="AE9" s="5"/>
      <c r="AF9" s="5"/>
      <c r="AG9" s="6"/>
      <c r="AH9" s="6"/>
      <c r="AI9" s="6"/>
      <c r="AJ9" s="7"/>
      <c r="AK9" s="9" t="s">
        <v>6</v>
      </c>
      <c r="AL9" s="9"/>
      <c r="AM9" s="9"/>
      <c r="AN9" s="9"/>
      <c r="AO9" s="9"/>
      <c r="AP9" s="9"/>
    </row>
    <row r="10" spans="7:45" x14ac:dyDescent="0.25">
      <c r="G10" s="10"/>
      <c r="H10" s="11"/>
      <c r="I10" s="11"/>
      <c r="J10" s="11"/>
      <c r="K10" s="11"/>
      <c r="L10" s="11"/>
      <c r="M10" s="11"/>
      <c r="N10" s="12"/>
      <c r="O10" s="12"/>
      <c r="P10" s="12"/>
      <c r="Q10" s="12"/>
      <c r="R10" s="12"/>
      <c r="S10" s="12"/>
      <c r="T10" s="12"/>
      <c r="U10" s="12"/>
      <c r="V10" s="13"/>
      <c r="W10" s="13"/>
      <c r="X10" s="12"/>
      <c r="Y10" s="12"/>
      <c r="Z10" s="12"/>
      <c r="AA10" s="12"/>
      <c r="AB10" s="14"/>
      <c r="AC10" s="14"/>
      <c r="AD10" s="12"/>
      <c r="AE10" s="12"/>
      <c r="AF10" s="12"/>
      <c r="AG10" s="13"/>
      <c r="AH10" s="13"/>
      <c r="AI10" s="13"/>
      <c r="AJ10" s="14"/>
      <c r="AK10" s="11"/>
      <c r="AL10" s="11"/>
      <c r="AM10" s="11"/>
      <c r="AN10" s="11"/>
      <c r="AO10" s="11"/>
      <c r="AP10" s="11"/>
      <c r="AQ10" s="13"/>
      <c r="AR10" s="13"/>
      <c r="AS10" s="13"/>
    </row>
    <row r="11" spans="7:45" x14ac:dyDescent="0.25">
      <c r="G11" s="15"/>
      <c r="H11" s="298" t="s">
        <v>7</v>
      </c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16"/>
      <c r="W11" s="17"/>
      <c r="X11" s="18"/>
      <c r="Y11" s="18"/>
      <c r="Z11" s="18"/>
      <c r="AA11" s="18"/>
      <c r="AB11" s="18"/>
      <c r="AC11" s="18"/>
      <c r="AD11" s="19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20" t="s">
        <v>8</v>
      </c>
      <c r="AP11" s="18"/>
      <c r="AQ11" s="299" t="s">
        <v>9</v>
      </c>
      <c r="AR11" s="299"/>
      <c r="AS11" s="299"/>
    </row>
    <row r="12" spans="7:45" x14ac:dyDescent="0.25">
      <c r="G12" s="15"/>
      <c r="H12" s="21" t="s">
        <v>10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16"/>
      <c r="W12" s="20"/>
      <c r="X12" s="20"/>
      <c r="Y12" s="20"/>
      <c r="Z12" s="20"/>
      <c r="AA12" s="20"/>
      <c r="AB12" s="20"/>
      <c r="AC12" s="20"/>
      <c r="AD12" s="22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</row>
    <row r="13" spans="7:45" x14ac:dyDescent="0.25">
      <c r="G13" s="15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16"/>
      <c r="W13" s="20"/>
      <c r="X13" s="20"/>
      <c r="Y13" s="20"/>
      <c r="Z13" s="20"/>
      <c r="AA13" s="20"/>
      <c r="AB13" s="20"/>
      <c r="AC13" s="20"/>
      <c r="AD13" s="22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7:45" x14ac:dyDescent="0.25">
      <c r="G14" s="15"/>
      <c r="H14" s="299" t="s">
        <v>11</v>
      </c>
      <c r="I14" s="299"/>
      <c r="J14" s="299"/>
      <c r="K14" s="21"/>
      <c r="L14" s="299" t="s">
        <v>12</v>
      </c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F14" s="299"/>
      <c r="AG14" s="299"/>
      <c r="AH14" s="299"/>
      <c r="AI14" s="299"/>
      <c r="AJ14" s="299"/>
      <c r="AK14" s="299"/>
      <c r="AL14" s="299"/>
      <c r="AM14" s="299"/>
      <c r="AN14" s="299"/>
      <c r="AO14" s="299"/>
      <c r="AP14" s="299"/>
      <c r="AQ14" s="299"/>
      <c r="AR14" s="299"/>
      <c r="AS14" s="299"/>
    </row>
    <row r="15" spans="7:45" x14ac:dyDescent="0.25">
      <c r="G15" s="15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16"/>
      <c r="W15" s="20"/>
      <c r="X15" s="20"/>
      <c r="Y15" s="20"/>
      <c r="Z15" s="20"/>
      <c r="AA15" s="20"/>
      <c r="AB15" s="20"/>
      <c r="AC15" s="20"/>
      <c r="AD15" s="22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</row>
    <row r="16" spans="7:45" x14ac:dyDescent="0.25">
      <c r="G16" s="24"/>
      <c r="H16" s="285" t="s">
        <v>13</v>
      </c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7"/>
      <c r="V16" s="25"/>
      <c r="W16" s="25"/>
      <c r="X16" s="25"/>
      <c r="Y16" s="25"/>
      <c r="Z16" s="25"/>
      <c r="AA16" s="25"/>
      <c r="AB16" s="25"/>
      <c r="AC16" s="25"/>
      <c r="AD16" s="25"/>
      <c r="AE16" s="26"/>
      <c r="AF16" s="277" t="s">
        <v>14</v>
      </c>
      <c r="AG16" s="285" t="s">
        <v>15</v>
      </c>
      <c r="AH16" s="286"/>
      <c r="AI16" s="286"/>
      <c r="AJ16" s="286"/>
      <c r="AK16" s="286"/>
      <c r="AL16" s="286"/>
      <c r="AM16" s="286"/>
      <c r="AN16" s="286"/>
      <c r="AO16" s="286"/>
      <c r="AP16" s="286"/>
      <c r="AQ16" s="287"/>
      <c r="AR16" s="274" t="s">
        <v>16</v>
      </c>
      <c r="AS16" s="276"/>
    </row>
    <row r="17" spans="1:49" x14ac:dyDescent="0.25">
      <c r="G17" s="24"/>
      <c r="H17" s="288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90"/>
      <c r="V17" s="25"/>
      <c r="W17" s="25"/>
      <c r="X17" s="25"/>
      <c r="Y17" s="25"/>
      <c r="Z17" s="25"/>
      <c r="AA17" s="25"/>
      <c r="AB17" s="25"/>
      <c r="AC17" s="25"/>
      <c r="AD17" s="25"/>
      <c r="AE17" s="26"/>
      <c r="AF17" s="291"/>
      <c r="AG17" s="288"/>
      <c r="AH17" s="289"/>
      <c r="AI17" s="289"/>
      <c r="AJ17" s="289"/>
      <c r="AK17" s="289"/>
      <c r="AL17" s="289"/>
      <c r="AM17" s="289"/>
      <c r="AN17" s="289"/>
      <c r="AO17" s="289"/>
      <c r="AP17" s="289"/>
      <c r="AQ17" s="290"/>
      <c r="AR17" s="274" t="s">
        <v>17</v>
      </c>
      <c r="AS17" s="276"/>
    </row>
    <row r="18" spans="1:49" x14ac:dyDescent="0.25">
      <c r="G18" s="24"/>
      <c r="H18" s="288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90"/>
      <c r="V18" s="25"/>
      <c r="W18" s="25"/>
      <c r="X18" s="25"/>
      <c r="Y18" s="25"/>
      <c r="Z18" s="25"/>
      <c r="AA18" s="25"/>
      <c r="AB18" s="25"/>
      <c r="AC18" s="25"/>
      <c r="AD18" s="25"/>
      <c r="AE18" s="26"/>
      <c r="AF18" s="278"/>
      <c r="AG18" s="292"/>
      <c r="AH18" s="293"/>
      <c r="AI18" s="293"/>
      <c r="AJ18" s="293"/>
      <c r="AK18" s="293"/>
      <c r="AL18" s="293"/>
      <c r="AM18" s="293"/>
      <c r="AN18" s="293"/>
      <c r="AO18" s="293"/>
      <c r="AP18" s="293"/>
      <c r="AQ18" s="294"/>
      <c r="AR18" s="274" t="s">
        <v>18</v>
      </c>
      <c r="AS18" s="276"/>
    </row>
    <row r="19" spans="1:49" x14ac:dyDescent="0.25">
      <c r="G19" s="24"/>
      <c r="H19" s="279" t="s">
        <v>19</v>
      </c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1"/>
      <c r="V19" s="27"/>
      <c r="W19" s="27"/>
      <c r="X19" s="27"/>
      <c r="Y19" s="27"/>
      <c r="Z19" s="27"/>
      <c r="AA19" s="27"/>
      <c r="AB19" s="27"/>
      <c r="AC19" s="27"/>
      <c r="AD19" s="27"/>
      <c r="AE19" s="26"/>
      <c r="AF19" s="28">
        <v>1</v>
      </c>
      <c r="AG19" s="282" t="s">
        <v>20</v>
      </c>
      <c r="AH19" s="283"/>
      <c r="AI19" s="283"/>
      <c r="AJ19" s="283"/>
      <c r="AK19" s="283"/>
      <c r="AL19" s="283"/>
      <c r="AM19" s="283"/>
      <c r="AN19" s="283"/>
      <c r="AO19" s="283"/>
      <c r="AP19" s="283"/>
      <c r="AQ19" s="284"/>
      <c r="AR19" s="29" t="s">
        <v>18</v>
      </c>
      <c r="AS19" s="29" t="s">
        <v>18</v>
      </c>
    </row>
    <row r="20" spans="1:49" x14ac:dyDescent="0.25">
      <c r="G20" s="30"/>
      <c r="H20" s="264" t="s">
        <v>21</v>
      </c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6"/>
      <c r="V20" s="31"/>
      <c r="W20" s="31"/>
      <c r="X20" s="31"/>
      <c r="Y20" s="31"/>
      <c r="Z20" s="31"/>
      <c r="AA20" s="31"/>
      <c r="AB20" s="31"/>
      <c r="AC20" s="31"/>
      <c r="AD20" s="31"/>
      <c r="AE20" s="26"/>
      <c r="AF20" s="28">
        <v>2</v>
      </c>
      <c r="AG20" s="267" t="s">
        <v>22</v>
      </c>
      <c r="AH20" s="268"/>
      <c r="AI20" s="268"/>
      <c r="AJ20" s="268"/>
      <c r="AK20" s="268"/>
      <c r="AL20" s="268"/>
      <c r="AM20" s="268"/>
      <c r="AN20" s="268"/>
      <c r="AO20" s="268"/>
      <c r="AP20" s="268"/>
      <c r="AQ20" s="269"/>
      <c r="AR20" s="270" t="s">
        <v>18</v>
      </c>
      <c r="AS20" s="271"/>
    </row>
    <row r="21" spans="1:49" x14ac:dyDescent="0.25">
      <c r="G21" s="30"/>
      <c r="H21" s="264" t="s">
        <v>23</v>
      </c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6"/>
      <c r="V21" s="31"/>
      <c r="W21" s="31"/>
      <c r="X21" s="31"/>
      <c r="Y21" s="31"/>
      <c r="Z21" s="31"/>
      <c r="AA21" s="31"/>
      <c r="AB21" s="31"/>
      <c r="AC21" s="31"/>
      <c r="AD21" s="31"/>
      <c r="AE21" s="26"/>
      <c r="AF21" s="28">
        <v>3</v>
      </c>
      <c r="AG21" s="267" t="s">
        <v>24</v>
      </c>
      <c r="AH21" s="268"/>
      <c r="AI21" s="268"/>
      <c r="AJ21" s="268"/>
      <c r="AK21" s="268"/>
      <c r="AL21" s="268"/>
      <c r="AM21" s="268"/>
      <c r="AN21" s="268"/>
      <c r="AO21" s="268"/>
      <c r="AP21" s="268"/>
      <c r="AQ21" s="269"/>
      <c r="AR21" s="270" t="s">
        <v>18</v>
      </c>
      <c r="AS21" s="271"/>
    </row>
    <row r="22" spans="1:49" x14ac:dyDescent="0.25">
      <c r="G22" s="30"/>
      <c r="H22" s="32" t="s">
        <v>25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3"/>
      <c r="V22" s="31"/>
      <c r="W22" s="31"/>
      <c r="X22" s="31"/>
      <c r="Y22" s="31"/>
      <c r="Z22" s="31"/>
      <c r="AA22" s="31"/>
      <c r="AB22" s="31"/>
      <c r="AC22" s="31"/>
      <c r="AD22" s="31"/>
      <c r="AE22" s="26"/>
      <c r="AF22" s="28">
        <v>4</v>
      </c>
      <c r="AG22" s="267" t="s">
        <v>26</v>
      </c>
      <c r="AH22" s="268"/>
      <c r="AI22" s="268"/>
      <c r="AJ22" s="268"/>
      <c r="AK22" s="268"/>
      <c r="AL22" s="268"/>
      <c r="AM22" s="268"/>
      <c r="AN22" s="268"/>
      <c r="AO22" s="268"/>
      <c r="AP22" s="268"/>
      <c r="AQ22" s="269"/>
      <c r="AR22" s="270" t="s">
        <v>18</v>
      </c>
      <c r="AS22" s="271"/>
    </row>
    <row r="23" spans="1:49" x14ac:dyDescent="0.25">
      <c r="G23" s="30"/>
      <c r="H23" s="32" t="s">
        <v>27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3"/>
      <c r="V23" s="31"/>
      <c r="W23" s="31"/>
      <c r="X23" s="31"/>
      <c r="Y23" s="31"/>
      <c r="Z23" s="31"/>
      <c r="AA23" s="31"/>
      <c r="AB23" s="31"/>
      <c r="AC23" s="31"/>
      <c r="AD23" s="31"/>
      <c r="AE23" s="26"/>
      <c r="AF23" s="28">
        <v>5</v>
      </c>
      <c r="AG23" s="267" t="s">
        <v>28</v>
      </c>
      <c r="AH23" s="268"/>
      <c r="AI23" s="268"/>
      <c r="AJ23" s="268"/>
      <c r="AK23" s="268"/>
      <c r="AL23" s="268"/>
      <c r="AM23" s="268"/>
      <c r="AN23" s="268"/>
      <c r="AO23" s="268"/>
      <c r="AP23" s="268"/>
      <c r="AQ23" s="269"/>
      <c r="AR23" s="270" t="s">
        <v>18</v>
      </c>
      <c r="AS23" s="271"/>
    </row>
    <row r="24" spans="1:49" x14ac:dyDescent="0.25">
      <c r="G24" s="30"/>
      <c r="H24" s="32" t="s">
        <v>29</v>
      </c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3"/>
      <c r="V24" s="31"/>
      <c r="W24" s="31"/>
      <c r="X24" s="31"/>
      <c r="Y24" s="31"/>
      <c r="Z24" s="31"/>
      <c r="AA24" s="31"/>
      <c r="AB24" s="31"/>
      <c r="AC24" s="31"/>
      <c r="AD24" s="31"/>
      <c r="AE24" s="26"/>
      <c r="AF24" s="28">
        <v>6</v>
      </c>
      <c r="AG24" s="267" t="s">
        <v>30</v>
      </c>
      <c r="AH24" s="268"/>
      <c r="AI24" s="268"/>
      <c r="AJ24" s="268"/>
      <c r="AK24" s="268"/>
      <c r="AL24" s="268"/>
      <c r="AM24" s="268"/>
      <c r="AN24" s="268"/>
      <c r="AO24" s="268"/>
      <c r="AP24" s="268"/>
      <c r="AQ24" s="269"/>
      <c r="AR24" s="270" t="s">
        <v>18</v>
      </c>
      <c r="AS24" s="271"/>
    </row>
    <row r="25" spans="1:49" x14ac:dyDescent="0.25">
      <c r="G25" s="30"/>
      <c r="H25" s="264" t="s">
        <v>31</v>
      </c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6"/>
      <c r="V25" s="31"/>
      <c r="W25" s="31"/>
      <c r="X25" s="31"/>
      <c r="Y25" s="31"/>
      <c r="Z25" s="31"/>
      <c r="AA25" s="31"/>
      <c r="AB25" s="31"/>
      <c r="AC25" s="31"/>
      <c r="AD25" s="31"/>
      <c r="AE25" s="26"/>
      <c r="AF25" s="28">
        <v>7</v>
      </c>
      <c r="AG25" s="267" t="s">
        <v>32</v>
      </c>
      <c r="AH25" s="268"/>
      <c r="AI25" s="268"/>
      <c r="AJ25" s="268"/>
      <c r="AK25" s="268"/>
      <c r="AL25" s="268"/>
      <c r="AM25" s="268"/>
      <c r="AN25" s="268"/>
      <c r="AO25" s="268"/>
      <c r="AP25" s="268"/>
      <c r="AQ25" s="269"/>
      <c r="AR25" s="270" t="s">
        <v>18</v>
      </c>
      <c r="AS25" s="271"/>
    </row>
    <row r="26" spans="1:49" x14ac:dyDescent="0.25">
      <c r="G26" s="30"/>
      <c r="H26" s="34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6"/>
      <c r="V26" s="31"/>
      <c r="W26" s="31"/>
      <c r="X26" s="31"/>
      <c r="Y26" s="31"/>
      <c r="Z26" s="31"/>
      <c r="AA26" s="31"/>
      <c r="AB26" s="31"/>
      <c r="AC26" s="31"/>
      <c r="AD26" s="31"/>
      <c r="AE26" s="26"/>
      <c r="AF26" s="28">
        <v>8</v>
      </c>
      <c r="AG26" s="267" t="s">
        <v>33</v>
      </c>
      <c r="AH26" s="268"/>
      <c r="AI26" s="268"/>
      <c r="AJ26" s="268"/>
      <c r="AK26" s="268"/>
      <c r="AL26" s="268"/>
      <c r="AM26" s="268"/>
      <c r="AN26" s="268"/>
      <c r="AO26" s="268"/>
      <c r="AP26" s="268"/>
      <c r="AQ26" s="269"/>
      <c r="AR26" s="272">
        <v>0</v>
      </c>
      <c r="AS26" s="273"/>
    </row>
    <row r="28" spans="1:49" x14ac:dyDescent="0.25">
      <c r="A28" s="16"/>
      <c r="B28" s="16"/>
      <c r="C28" s="16"/>
      <c r="D28" s="16"/>
      <c r="E28" s="16"/>
      <c r="F28" s="16"/>
      <c r="G28" s="37"/>
      <c r="H28" s="38" t="s">
        <v>34</v>
      </c>
      <c r="I28" s="39" t="s">
        <v>35</v>
      </c>
      <c r="J28" s="40"/>
      <c r="K28" s="40"/>
      <c r="L28" s="40"/>
      <c r="M28" s="41"/>
      <c r="N28" s="40"/>
      <c r="O28" s="40"/>
      <c r="P28" s="40"/>
      <c r="Q28" s="40"/>
      <c r="R28" s="42"/>
      <c r="S28" s="42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</row>
    <row r="29" spans="1:49" ht="28.5" customHeight="1" x14ac:dyDescent="0.25">
      <c r="A29" s="262" t="s">
        <v>36</v>
      </c>
      <c r="B29" s="262" t="s">
        <v>37</v>
      </c>
      <c r="C29" s="262" t="s">
        <v>38</v>
      </c>
      <c r="D29" s="262" t="s">
        <v>39</v>
      </c>
      <c r="E29" s="262" t="s">
        <v>40</v>
      </c>
      <c r="F29" s="262" t="s">
        <v>41</v>
      </c>
      <c r="G29" s="263" t="s">
        <v>42</v>
      </c>
      <c r="H29" s="277" t="s">
        <v>43</v>
      </c>
      <c r="I29" s="277" t="s">
        <v>44</v>
      </c>
      <c r="J29" s="277" t="s">
        <v>45</v>
      </c>
      <c r="K29" s="274" t="s">
        <v>46</v>
      </c>
      <c r="L29" s="276"/>
      <c r="M29" s="274" t="s">
        <v>47</v>
      </c>
      <c r="N29" s="275"/>
      <c r="O29" s="276"/>
      <c r="P29" s="274" t="s">
        <v>48</v>
      </c>
      <c r="Q29" s="276"/>
      <c r="R29" s="44" t="s">
        <v>49</v>
      </c>
      <c r="S29" s="263" t="s">
        <v>50</v>
      </c>
      <c r="T29" s="263"/>
      <c r="U29" s="263"/>
      <c r="V29" s="263"/>
      <c r="W29" s="263"/>
      <c r="X29" s="263"/>
      <c r="Y29" s="263"/>
      <c r="Z29" s="263"/>
      <c r="AA29" s="263"/>
      <c r="AB29" s="263"/>
      <c r="AC29" s="263"/>
      <c r="AD29" s="263"/>
      <c r="AE29" s="263"/>
      <c r="AF29" s="263"/>
      <c r="AG29" s="263"/>
      <c r="AH29" s="263"/>
      <c r="AI29" s="263"/>
      <c r="AJ29" s="263"/>
      <c r="AK29" s="263"/>
      <c r="AL29" s="263"/>
      <c r="AM29" s="263"/>
      <c r="AN29" s="263"/>
      <c r="AO29" s="263"/>
      <c r="AP29" s="263"/>
      <c r="AQ29" s="263"/>
      <c r="AR29" s="263"/>
      <c r="AS29" s="263"/>
      <c r="AT29" s="263"/>
      <c r="AU29" s="263"/>
      <c r="AV29" s="263"/>
      <c r="AW29" s="263"/>
    </row>
    <row r="30" spans="1:49" ht="15" customHeight="1" x14ac:dyDescent="0.25">
      <c r="A30" s="262"/>
      <c r="B30" s="262"/>
      <c r="C30" s="262"/>
      <c r="D30" s="262"/>
      <c r="E30" s="262"/>
      <c r="F30" s="262"/>
      <c r="G30" s="263"/>
      <c r="H30" s="278"/>
      <c r="I30" s="278"/>
      <c r="J30" s="278"/>
      <c r="K30" s="44" t="s">
        <v>51</v>
      </c>
      <c r="L30" s="44" t="s">
        <v>52</v>
      </c>
      <c r="M30" s="44" t="s">
        <v>53</v>
      </c>
      <c r="N30" s="44" t="s">
        <v>54</v>
      </c>
      <c r="O30" s="44" t="s">
        <v>55</v>
      </c>
      <c r="P30" s="44" t="s">
        <v>53</v>
      </c>
      <c r="Q30" s="44" t="s">
        <v>52</v>
      </c>
      <c r="R30" s="44" t="s">
        <v>56</v>
      </c>
      <c r="S30" s="44">
        <v>1</v>
      </c>
      <c r="T30" s="45">
        <v>2</v>
      </c>
      <c r="U30" s="45">
        <v>3</v>
      </c>
      <c r="V30" s="45">
        <v>4</v>
      </c>
      <c r="W30" s="45">
        <v>5</v>
      </c>
      <c r="X30" s="45">
        <v>6</v>
      </c>
      <c r="Y30" s="45">
        <v>7</v>
      </c>
      <c r="Z30" s="45">
        <v>8</v>
      </c>
      <c r="AA30" s="45">
        <v>9</v>
      </c>
      <c r="AB30" s="45">
        <v>10</v>
      </c>
      <c r="AC30" s="45">
        <v>11</v>
      </c>
      <c r="AD30" s="45">
        <v>12</v>
      </c>
      <c r="AE30" s="45">
        <v>13</v>
      </c>
      <c r="AF30" s="45">
        <v>14</v>
      </c>
      <c r="AG30" s="45">
        <v>15</v>
      </c>
      <c r="AH30" s="45">
        <v>16</v>
      </c>
      <c r="AI30" s="45">
        <v>17</v>
      </c>
      <c r="AJ30" s="44">
        <v>18</v>
      </c>
      <c r="AK30" s="44">
        <v>19</v>
      </c>
      <c r="AL30" s="45">
        <v>20</v>
      </c>
      <c r="AM30" s="44">
        <v>21</v>
      </c>
      <c r="AN30" s="44">
        <v>22</v>
      </c>
      <c r="AO30" s="44">
        <v>23</v>
      </c>
      <c r="AP30" s="44">
        <v>24</v>
      </c>
      <c r="AQ30" s="44">
        <v>25</v>
      </c>
      <c r="AR30" s="44">
        <v>26</v>
      </c>
      <c r="AS30" s="44">
        <v>27</v>
      </c>
      <c r="AT30" s="44">
        <v>28</v>
      </c>
      <c r="AU30" s="44">
        <v>29</v>
      </c>
      <c r="AV30" s="44">
        <v>30</v>
      </c>
      <c r="AW30" s="44">
        <v>31</v>
      </c>
    </row>
    <row r="31" spans="1:49" s="50" customFormat="1" x14ac:dyDescent="0.25">
      <c r="A31" s="46">
        <v>1</v>
      </c>
      <c r="B31" s="46">
        <v>2</v>
      </c>
      <c r="C31" s="46">
        <v>3</v>
      </c>
      <c r="D31" s="46">
        <v>4</v>
      </c>
      <c r="E31" s="46">
        <v>5</v>
      </c>
      <c r="F31" s="46">
        <v>6</v>
      </c>
      <c r="G31" s="47" t="s">
        <v>57</v>
      </c>
      <c r="H31" s="44">
        <v>8</v>
      </c>
      <c r="I31" s="44">
        <v>9</v>
      </c>
      <c r="J31" s="44">
        <v>10</v>
      </c>
      <c r="K31" s="44">
        <v>11</v>
      </c>
      <c r="L31" s="44">
        <v>12</v>
      </c>
      <c r="M31" s="44">
        <v>13</v>
      </c>
      <c r="N31" s="44">
        <v>14</v>
      </c>
      <c r="O31" s="44">
        <v>15</v>
      </c>
      <c r="P31" s="44">
        <v>16</v>
      </c>
      <c r="Q31" s="44">
        <v>17</v>
      </c>
      <c r="R31" s="48">
        <v>18</v>
      </c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</row>
    <row r="32" spans="1:49" s="57" customFormat="1" ht="17.100000000000001" customHeight="1" x14ac:dyDescent="0.25">
      <c r="A32" s="51"/>
      <c r="B32" s="51" t="s">
        <v>58</v>
      </c>
      <c r="C32" s="51"/>
      <c r="D32" s="51"/>
      <c r="E32" s="51"/>
      <c r="F32" s="51"/>
      <c r="G32" s="52"/>
      <c r="H32" s="53" t="s">
        <v>59</v>
      </c>
      <c r="I32" s="53"/>
      <c r="J32" s="53"/>
      <c r="K32" s="53"/>
      <c r="L32" s="53"/>
      <c r="M32" s="53"/>
      <c r="N32" s="54"/>
      <c r="O32" s="53"/>
      <c r="P32" s="53"/>
      <c r="Q32" s="53"/>
      <c r="R32" s="55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</row>
    <row r="33" spans="1:50" s="57" customFormat="1" ht="16.5" customHeight="1" x14ac:dyDescent="0.25">
      <c r="A33" s="252"/>
      <c r="B33" s="258" t="s">
        <v>60</v>
      </c>
      <c r="C33" s="252"/>
      <c r="D33" s="252"/>
      <c r="E33" s="255"/>
      <c r="F33" s="255"/>
      <c r="G33" s="260"/>
      <c r="H33" s="256" t="s">
        <v>61</v>
      </c>
      <c r="I33" s="248"/>
      <c r="J33" s="248"/>
      <c r="K33" s="248"/>
      <c r="L33" s="248"/>
      <c r="M33" s="248"/>
      <c r="N33" s="246"/>
      <c r="O33" s="248"/>
      <c r="P33" s="250">
        <f>SUMIF(S$30:AW$30,"="&amp;DAY(I$28),S33:AW33)</f>
        <v>0</v>
      </c>
      <c r="Q33" s="250">
        <f>SUMIF(S$30:AW$30,"="&amp;DAY($I$28),S34:AW34)</f>
        <v>0</v>
      </c>
      <c r="R33" s="58" t="s">
        <v>62</v>
      </c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</row>
    <row r="34" spans="1:50" s="57" customFormat="1" ht="17.100000000000001" customHeight="1" x14ac:dyDescent="0.25">
      <c r="A34" s="253"/>
      <c r="B34" s="259"/>
      <c r="C34" s="253"/>
      <c r="D34" s="253"/>
      <c r="E34" s="253"/>
      <c r="F34" s="253"/>
      <c r="G34" s="261"/>
      <c r="H34" s="257"/>
      <c r="I34" s="249"/>
      <c r="J34" s="249"/>
      <c r="K34" s="249"/>
      <c r="L34" s="249"/>
      <c r="M34" s="249"/>
      <c r="N34" s="247"/>
      <c r="O34" s="249"/>
      <c r="P34" s="251"/>
      <c r="Q34" s="251"/>
      <c r="R34" s="60" t="s">
        <v>63</v>
      </c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</row>
    <row r="35" spans="1:50" s="57" customFormat="1" ht="15" customHeight="1" x14ac:dyDescent="0.25">
      <c r="A35" s="252"/>
      <c r="B35" s="254" t="s">
        <v>64</v>
      </c>
      <c r="C35" s="252"/>
      <c r="D35" s="252"/>
      <c r="E35" s="255"/>
      <c r="F35" s="255"/>
      <c r="G35" s="242"/>
      <c r="H35" s="244" t="s">
        <v>65</v>
      </c>
      <c r="I35" s="245"/>
      <c r="J35" s="245"/>
      <c r="K35" s="245"/>
      <c r="L35" s="245"/>
      <c r="M35" s="245"/>
      <c r="N35" s="245"/>
      <c r="O35" s="245"/>
      <c r="P35" s="250">
        <f>SUMIF(S$30:AW$30,"="&amp;DAY(I$28),S35:AW35)</f>
        <v>0</v>
      </c>
      <c r="Q35" s="250">
        <f>SUMIF(S$30:AW$30,"="&amp;DAY($I$28),S36:AW36)</f>
        <v>0</v>
      </c>
      <c r="R35" s="58" t="s">
        <v>62</v>
      </c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</row>
    <row r="36" spans="1:50" s="57" customFormat="1" ht="17.100000000000001" customHeight="1" x14ac:dyDescent="0.25">
      <c r="A36" s="253"/>
      <c r="B36" s="254"/>
      <c r="C36" s="253"/>
      <c r="D36" s="253"/>
      <c r="E36" s="253"/>
      <c r="F36" s="253"/>
      <c r="G36" s="243"/>
      <c r="H36" s="244"/>
      <c r="I36" s="245"/>
      <c r="J36" s="245"/>
      <c r="K36" s="245"/>
      <c r="L36" s="245"/>
      <c r="M36" s="245"/>
      <c r="N36" s="245"/>
      <c r="O36" s="245"/>
      <c r="P36" s="251"/>
      <c r="Q36" s="251"/>
      <c r="R36" s="60" t="s">
        <v>63</v>
      </c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</row>
    <row r="37" spans="1:50" s="57" customFormat="1" ht="17.100000000000001" customHeight="1" x14ac:dyDescent="0.25">
      <c r="A37" s="62"/>
      <c r="B37" s="62" t="s">
        <v>58</v>
      </c>
      <c r="C37" s="63"/>
      <c r="D37" s="63"/>
      <c r="E37" s="64"/>
      <c r="F37" s="64"/>
      <c r="G37" s="65"/>
      <c r="H37" s="229" t="s">
        <v>66</v>
      </c>
      <c r="I37" s="230"/>
      <c r="J37" s="230"/>
      <c r="K37" s="230"/>
      <c r="L37" s="230"/>
      <c r="M37" s="230"/>
      <c r="N37" s="230"/>
      <c r="O37" s="230"/>
      <c r="P37" s="230"/>
      <c r="Q37" s="231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</row>
    <row r="38" spans="1:50" s="57" customFormat="1" ht="17.100000000000001" customHeight="1" x14ac:dyDescent="0.25">
      <c r="A38" s="62"/>
      <c r="B38" s="62" t="s">
        <v>58</v>
      </c>
      <c r="C38" s="63"/>
      <c r="D38" s="63"/>
      <c r="E38" s="64">
        <v>41821</v>
      </c>
      <c r="F38" s="64">
        <v>41973</v>
      </c>
      <c r="G38" s="65"/>
      <c r="H38" s="229" t="s">
        <v>67</v>
      </c>
      <c r="I38" s="230"/>
      <c r="J38" s="230"/>
      <c r="K38" s="230"/>
      <c r="L38" s="230"/>
      <c r="M38" s="230"/>
      <c r="N38" s="230"/>
      <c r="O38" s="230"/>
      <c r="P38" s="230"/>
      <c r="Q38" s="231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</row>
    <row r="39" spans="1:50" s="69" customFormat="1" ht="16.5" customHeight="1" x14ac:dyDescent="0.25">
      <c r="A39" s="211"/>
      <c r="B39" s="171" t="s">
        <v>60</v>
      </c>
      <c r="C39" s="171"/>
      <c r="D39" s="173"/>
      <c r="E39" s="184"/>
      <c r="F39" s="184"/>
      <c r="G39" s="213"/>
      <c r="H39" s="215" t="s">
        <v>68</v>
      </c>
      <c r="I39" s="201"/>
      <c r="J39" s="203"/>
      <c r="K39" s="217"/>
      <c r="L39" s="219"/>
      <c r="M39" s="217"/>
      <c r="N39" s="221"/>
      <c r="O39" s="217"/>
      <c r="P39" s="191">
        <f>SUMIF(S$30:AW$30,"="&amp;DAY(I$28),S39:AW39)</f>
        <v>0</v>
      </c>
      <c r="Q39" s="191">
        <f>SUMIF(S$30:AW$30,"="&amp;DAY($I$28),S40:AW40)</f>
        <v>0</v>
      </c>
      <c r="R39" s="67" t="s">
        <v>62</v>
      </c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</row>
    <row r="40" spans="1:50" s="69" customFormat="1" ht="17.100000000000001" customHeight="1" x14ac:dyDescent="0.25">
      <c r="A40" s="212"/>
      <c r="B40" s="172"/>
      <c r="C40" s="172"/>
      <c r="D40" s="174"/>
      <c r="E40" s="185"/>
      <c r="F40" s="185"/>
      <c r="G40" s="214"/>
      <c r="H40" s="216"/>
      <c r="I40" s="202"/>
      <c r="J40" s="204"/>
      <c r="K40" s="218"/>
      <c r="L40" s="220"/>
      <c r="M40" s="218"/>
      <c r="N40" s="221"/>
      <c r="O40" s="218"/>
      <c r="P40" s="192"/>
      <c r="Q40" s="192"/>
      <c r="R40" s="70" t="s">
        <v>63</v>
      </c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</row>
    <row r="41" spans="1:50" s="69" customFormat="1" ht="16.5" customHeight="1" x14ac:dyDescent="0.25">
      <c r="A41" s="169"/>
      <c r="B41" s="170" t="s">
        <v>64</v>
      </c>
      <c r="C41" s="171"/>
      <c r="D41" s="173"/>
      <c r="E41" s="175"/>
      <c r="F41" s="175"/>
      <c r="G41" s="238"/>
      <c r="H41" s="240" t="s">
        <v>69</v>
      </c>
      <c r="I41" s="234"/>
      <c r="J41" s="236"/>
      <c r="K41" s="233"/>
      <c r="L41" s="237"/>
      <c r="M41" s="233"/>
      <c r="N41" s="233"/>
      <c r="O41" s="233"/>
      <c r="P41" s="191">
        <f t="shared" ref="P41" si="0">SUMIF(S$30:AW$30,"="&amp;DAY(I$28),S41:AW41)</f>
        <v>0</v>
      </c>
      <c r="Q41" s="191">
        <f t="shared" ref="Q41" si="1">SUMIF(S$30:AW$30,"="&amp;DAY($I$28),S42:AW42)</f>
        <v>0</v>
      </c>
      <c r="R41" s="67" t="s">
        <v>62</v>
      </c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</row>
    <row r="42" spans="1:50" s="69" customFormat="1" ht="17.100000000000001" customHeight="1" x14ac:dyDescent="0.25">
      <c r="A42" s="169"/>
      <c r="B42" s="170"/>
      <c r="C42" s="172"/>
      <c r="D42" s="174"/>
      <c r="E42" s="175"/>
      <c r="F42" s="175"/>
      <c r="G42" s="239"/>
      <c r="H42" s="241"/>
      <c r="I42" s="235"/>
      <c r="J42" s="236"/>
      <c r="K42" s="233"/>
      <c r="L42" s="237"/>
      <c r="M42" s="233"/>
      <c r="N42" s="233"/>
      <c r="O42" s="233"/>
      <c r="P42" s="192"/>
      <c r="Q42" s="192"/>
      <c r="R42" s="70" t="s">
        <v>63</v>
      </c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</row>
    <row r="43" spans="1:50" s="69" customFormat="1" ht="17.25" customHeight="1" x14ac:dyDescent="0.25">
      <c r="A43" s="169"/>
      <c r="B43" s="170" t="s">
        <v>70</v>
      </c>
      <c r="C43" s="171">
        <f>IF(L43&gt;=J43,1,0)</f>
        <v>0</v>
      </c>
      <c r="D43" s="173">
        <f>IF(F43&gt;1,0,(I$28-F43)/30)</f>
        <v>0</v>
      </c>
      <c r="E43" s="175">
        <v>41821</v>
      </c>
      <c r="F43" s="175">
        <v>41912</v>
      </c>
      <c r="G43" s="176" t="s">
        <v>71</v>
      </c>
      <c r="H43" s="186" t="s">
        <v>72</v>
      </c>
      <c r="I43" s="180" t="s">
        <v>73</v>
      </c>
      <c r="J43" s="165">
        <v>1</v>
      </c>
      <c r="K43" s="165">
        <f>P43</f>
        <v>0</v>
      </c>
      <c r="L43" s="165">
        <f>Q43</f>
        <v>0</v>
      </c>
      <c r="M43" s="165">
        <f>SUM(S43:AW43)</f>
        <v>0</v>
      </c>
      <c r="N43" s="165">
        <v>0</v>
      </c>
      <c r="O43" s="165">
        <f>SUM(M43:N44)</f>
        <v>0</v>
      </c>
      <c r="P43" s="182">
        <f t="shared" ref="P43" si="2">SUMIF(S$30:AW$30,"="&amp;DAY(I$28),S43:AW43)</f>
        <v>0</v>
      </c>
      <c r="Q43" s="182">
        <f t="shared" ref="Q43" si="3">SUMIF(S$30:AW$30,"="&amp;DAY($I$28),S44:AW44)</f>
        <v>0</v>
      </c>
      <c r="R43" s="73" t="s">
        <v>62</v>
      </c>
      <c r="S43" s="74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6"/>
    </row>
    <row r="44" spans="1:50" s="69" customFormat="1" ht="16.5" customHeight="1" x14ac:dyDescent="0.25">
      <c r="A44" s="169"/>
      <c r="B44" s="170"/>
      <c r="C44" s="172"/>
      <c r="D44" s="174"/>
      <c r="E44" s="175"/>
      <c r="F44" s="175"/>
      <c r="G44" s="177"/>
      <c r="H44" s="187"/>
      <c r="I44" s="181"/>
      <c r="J44" s="165"/>
      <c r="K44" s="165"/>
      <c r="L44" s="165"/>
      <c r="M44" s="165"/>
      <c r="N44" s="165"/>
      <c r="O44" s="165"/>
      <c r="P44" s="183"/>
      <c r="Q44" s="183"/>
      <c r="R44" s="70" t="s">
        <v>63</v>
      </c>
      <c r="S44" s="77"/>
      <c r="T44" s="77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9"/>
      <c r="AS44" s="78"/>
      <c r="AT44" s="78"/>
      <c r="AU44" s="78"/>
      <c r="AV44" s="78"/>
      <c r="AW44" s="78"/>
    </row>
    <row r="45" spans="1:50" s="69" customFormat="1" ht="17.100000000000001" customHeight="1" x14ac:dyDescent="0.25">
      <c r="A45" s="211"/>
      <c r="B45" s="170" t="s">
        <v>70</v>
      </c>
      <c r="C45" s="171">
        <f t="shared" ref="C45" si="4">IF(L45&gt;=J45,1,0)</f>
        <v>0</v>
      </c>
      <c r="D45" s="173">
        <f t="shared" ref="D45" si="5">IF(F45&gt;1,0,(I$28-F45)/30)</f>
        <v>0</v>
      </c>
      <c r="E45" s="184">
        <v>41883</v>
      </c>
      <c r="F45" s="184">
        <v>41973</v>
      </c>
      <c r="G45" s="176" t="s">
        <v>74</v>
      </c>
      <c r="H45" s="186" t="s">
        <v>75</v>
      </c>
      <c r="I45" s="232" t="s">
        <v>76</v>
      </c>
      <c r="J45" s="165">
        <v>10</v>
      </c>
      <c r="K45" s="165">
        <f t="shared" ref="K45:L45" si="6">P45</f>
        <v>0</v>
      </c>
      <c r="L45" s="165">
        <f t="shared" si="6"/>
        <v>0</v>
      </c>
      <c r="M45" s="165">
        <f t="shared" ref="M45" si="7">SUM(S45:AW45)</f>
        <v>0</v>
      </c>
      <c r="N45" s="165">
        <v>0</v>
      </c>
      <c r="O45" s="165">
        <f>SUM(M45:N46)</f>
        <v>0</v>
      </c>
      <c r="P45" s="182">
        <f t="shared" ref="P45" si="8">SUMIF(S$30:AW$30,"="&amp;DAY(I$28),S45:AW45)</f>
        <v>0</v>
      </c>
      <c r="Q45" s="182">
        <f t="shared" ref="Q45" si="9">SUMIF(S$30:AW$30,"="&amp;DAY($I$28),S46:AW46)</f>
        <v>0</v>
      </c>
      <c r="R45" s="73" t="s">
        <v>62</v>
      </c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</row>
    <row r="46" spans="1:50" s="69" customFormat="1" ht="17.100000000000001" customHeight="1" x14ac:dyDescent="0.25">
      <c r="A46" s="212"/>
      <c r="B46" s="170"/>
      <c r="C46" s="172"/>
      <c r="D46" s="174"/>
      <c r="E46" s="185"/>
      <c r="F46" s="185"/>
      <c r="G46" s="177"/>
      <c r="H46" s="187"/>
      <c r="I46" s="232"/>
      <c r="J46" s="165"/>
      <c r="K46" s="165"/>
      <c r="L46" s="165"/>
      <c r="M46" s="165"/>
      <c r="N46" s="165"/>
      <c r="O46" s="165"/>
      <c r="P46" s="183"/>
      <c r="Q46" s="183"/>
      <c r="R46" s="70" t="s">
        <v>63</v>
      </c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81"/>
      <c r="AS46" s="77"/>
      <c r="AT46" s="77"/>
      <c r="AU46" s="77"/>
      <c r="AV46" s="77"/>
      <c r="AW46" s="77"/>
    </row>
    <row r="47" spans="1:50" s="69" customFormat="1" ht="27" customHeight="1" x14ac:dyDescent="0.25">
      <c r="A47" s="211"/>
      <c r="B47" s="170" t="s">
        <v>70</v>
      </c>
      <c r="C47" s="171">
        <f t="shared" ref="C47" si="10">IF(L47&gt;=J47,1,0)</f>
        <v>0</v>
      </c>
      <c r="D47" s="173">
        <f t="shared" ref="D47" si="11">IF(F47&gt;1,0,(I$28-F47)/30)</f>
        <v>0</v>
      </c>
      <c r="E47" s="184">
        <v>41821</v>
      </c>
      <c r="F47" s="184">
        <v>41882</v>
      </c>
      <c r="G47" s="176" t="s">
        <v>77</v>
      </c>
      <c r="H47" s="186" t="s">
        <v>78</v>
      </c>
      <c r="I47" s="232" t="s">
        <v>79</v>
      </c>
      <c r="J47" s="165">
        <v>1</v>
      </c>
      <c r="K47" s="165">
        <f t="shared" ref="K47:L47" si="12">P47</f>
        <v>0</v>
      </c>
      <c r="L47" s="165">
        <f t="shared" si="12"/>
        <v>0</v>
      </c>
      <c r="M47" s="165">
        <f t="shared" ref="M47" si="13">SUM(S47:AW47)</f>
        <v>0</v>
      </c>
      <c r="N47" s="165">
        <v>0</v>
      </c>
      <c r="O47" s="165">
        <f>SUM(M47:N48)</f>
        <v>0</v>
      </c>
      <c r="P47" s="182">
        <f t="shared" ref="P47" si="14">SUMIF(S$30:AW$30,"="&amp;DAY(I$28),S47:AW47)</f>
        <v>0</v>
      </c>
      <c r="Q47" s="182">
        <f t="shared" ref="Q47" si="15">SUMIF(S$30:AW$30,"="&amp;DAY($I$28),S48:AW48)</f>
        <v>0</v>
      </c>
      <c r="R47" s="73" t="s">
        <v>62</v>
      </c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</row>
    <row r="48" spans="1:50" s="69" customFormat="1" ht="27" customHeight="1" x14ac:dyDescent="0.25">
      <c r="A48" s="212"/>
      <c r="B48" s="170"/>
      <c r="C48" s="172"/>
      <c r="D48" s="174"/>
      <c r="E48" s="185"/>
      <c r="F48" s="185"/>
      <c r="G48" s="177"/>
      <c r="H48" s="187"/>
      <c r="I48" s="232"/>
      <c r="J48" s="165"/>
      <c r="K48" s="165"/>
      <c r="L48" s="165"/>
      <c r="M48" s="165"/>
      <c r="N48" s="165"/>
      <c r="O48" s="165"/>
      <c r="P48" s="183"/>
      <c r="Q48" s="183"/>
      <c r="R48" s="70" t="s">
        <v>63</v>
      </c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81"/>
      <c r="AS48" s="77"/>
      <c r="AT48" s="77"/>
      <c r="AU48" s="77"/>
      <c r="AV48" s="77"/>
      <c r="AW48" s="77"/>
    </row>
    <row r="49" spans="1:54" s="69" customFormat="1" ht="17.25" customHeight="1" x14ac:dyDescent="0.25">
      <c r="A49" s="169"/>
      <c r="B49" s="170" t="s">
        <v>70</v>
      </c>
      <c r="C49" s="171">
        <f t="shared" ref="C49" si="16">IF(L49&gt;=J49,1,0)</f>
        <v>0</v>
      </c>
      <c r="D49" s="173">
        <f t="shared" ref="D49" si="17">IF(F49&gt;1,0,(I$28-F49)/30)</f>
        <v>0</v>
      </c>
      <c r="E49" s="175">
        <v>41821</v>
      </c>
      <c r="F49" s="175">
        <v>41973</v>
      </c>
      <c r="G49" s="176" t="s">
        <v>80</v>
      </c>
      <c r="H49" s="186" t="s">
        <v>81</v>
      </c>
      <c r="I49" s="232" t="s">
        <v>76</v>
      </c>
      <c r="J49" s="165">
        <v>176.3</v>
      </c>
      <c r="K49" s="165">
        <f t="shared" ref="K49:L49" si="18">P49</f>
        <v>0</v>
      </c>
      <c r="L49" s="165">
        <f t="shared" si="18"/>
        <v>0</v>
      </c>
      <c r="M49" s="165">
        <f t="shared" ref="M49" si="19">SUM(S49:AW49)</f>
        <v>0</v>
      </c>
      <c r="N49" s="165">
        <v>0</v>
      </c>
      <c r="O49" s="165">
        <f>SUM(M49:N50)</f>
        <v>0</v>
      </c>
      <c r="P49" s="182">
        <f t="shared" ref="P49" si="20">SUMIF(S$30:AW$30,"="&amp;DAY(I$28),S49:AW49)</f>
        <v>0</v>
      </c>
      <c r="Q49" s="182">
        <f t="shared" ref="Q49" si="21">SUMIF(S$30:AW$30,"="&amp;DAY($I$28),S50:AW50)</f>
        <v>0</v>
      </c>
      <c r="R49" s="73" t="s">
        <v>62</v>
      </c>
      <c r="S49" s="74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</row>
    <row r="50" spans="1:54" s="69" customFormat="1" ht="17.100000000000001" customHeight="1" x14ac:dyDescent="0.25">
      <c r="A50" s="169"/>
      <c r="B50" s="170"/>
      <c r="C50" s="172"/>
      <c r="D50" s="174"/>
      <c r="E50" s="175"/>
      <c r="F50" s="175"/>
      <c r="G50" s="177"/>
      <c r="H50" s="187"/>
      <c r="I50" s="232"/>
      <c r="J50" s="165"/>
      <c r="K50" s="165"/>
      <c r="L50" s="165"/>
      <c r="M50" s="165"/>
      <c r="N50" s="165"/>
      <c r="O50" s="165"/>
      <c r="P50" s="183"/>
      <c r="Q50" s="183"/>
      <c r="R50" s="70" t="s">
        <v>63</v>
      </c>
      <c r="S50" s="77"/>
      <c r="T50" s="77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82"/>
      <c r="AS50" s="78"/>
      <c r="AT50" s="78"/>
      <c r="AU50" s="78"/>
      <c r="AV50" s="78"/>
      <c r="AW50" s="78"/>
    </row>
    <row r="51" spans="1:54" s="69" customFormat="1" ht="17.100000000000001" customHeight="1" x14ac:dyDescent="0.25">
      <c r="A51" s="211"/>
      <c r="B51" s="170" t="s">
        <v>70</v>
      </c>
      <c r="C51" s="171">
        <f t="shared" ref="C51" si="22">IF(L51&gt;=J51,1,0)</f>
        <v>0</v>
      </c>
      <c r="D51" s="173">
        <f t="shared" ref="D51" si="23">IF(F51&gt;1,0,(I$28-F51)/30)</f>
        <v>0</v>
      </c>
      <c r="E51" s="184">
        <v>41883</v>
      </c>
      <c r="F51" s="184">
        <v>41912</v>
      </c>
      <c r="G51" s="176" t="s">
        <v>82</v>
      </c>
      <c r="H51" s="186" t="s">
        <v>83</v>
      </c>
      <c r="I51" s="232" t="s">
        <v>76</v>
      </c>
      <c r="J51" s="165">
        <v>0.41299999999999998</v>
      </c>
      <c r="K51" s="165">
        <f t="shared" ref="K51:L51" si="24">P51</f>
        <v>0</v>
      </c>
      <c r="L51" s="165">
        <f t="shared" si="24"/>
        <v>0</v>
      </c>
      <c r="M51" s="165">
        <f t="shared" ref="M51" si="25">SUM(S51:AW51)</f>
        <v>0</v>
      </c>
      <c r="N51" s="165">
        <v>0</v>
      </c>
      <c r="O51" s="165">
        <f>SUM(M51:N52)</f>
        <v>0</v>
      </c>
      <c r="P51" s="182">
        <f t="shared" ref="P51" si="26">SUMIF(S$30:AW$30,"="&amp;DAY(I$28),S51:AW51)</f>
        <v>0</v>
      </c>
      <c r="Q51" s="182">
        <f t="shared" ref="Q51" si="27">SUMIF(S$30:AW$30,"="&amp;DAY($I$28),S52:AW52)</f>
        <v>0</v>
      </c>
      <c r="R51" s="73" t="s">
        <v>62</v>
      </c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</row>
    <row r="52" spans="1:54" s="69" customFormat="1" ht="17.100000000000001" customHeight="1" x14ac:dyDescent="0.25">
      <c r="A52" s="212"/>
      <c r="B52" s="170"/>
      <c r="C52" s="172"/>
      <c r="D52" s="174"/>
      <c r="E52" s="185"/>
      <c r="F52" s="185"/>
      <c r="G52" s="177"/>
      <c r="H52" s="187"/>
      <c r="I52" s="232"/>
      <c r="J52" s="165"/>
      <c r="K52" s="165"/>
      <c r="L52" s="165"/>
      <c r="M52" s="165"/>
      <c r="N52" s="165"/>
      <c r="O52" s="165"/>
      <c r="P52" s="183"/>
      <c r="Q52" s="183"/>
      <c r="R52" s="70" t="s">
        <v>63</v>
      </c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81"/>
      <c r="AS52" s="77"/>
      <c r="AT52" s="77"/>
      <c r="AU52" s="77"/>
      <c r="AV52" s="77"/>
      <c r="AW52" s="77"/>
    </row>
    <row r="53" spans="1:54" s="69" customFormat="1" ht="15.75" x14ac:dyDescent="0.25">
      <c r="A53" s="62"/>
      <c r="B53" s="62" t="s">
        <v>58</v>
      </c>
      <c r="C53" s="62"/>
      <c r="D53" s="62"/>
      <c r="E53" s="83">
        <v>41821</v>
      </c>
      <c r="F53" s="83">
        <v>41973</v>
      </c>
      <c r="G53" s="84"/>
      <c r="H53" s="229" t="s">
        <v>84</v>
      </c>
      <c r="I53" s="230"/>
      <c r="J53" s="230"/>
      <c r="K53" s="230"/>
      <c r="L53" s="230"/>
      <c r="M53" s="230"/>
      <c r="N53" s="230"/>
      <c r="O53" s="230"/>
      <c r="P53" s="230"/>
      <c r="Q53" s="231"/>
      <c r="R53" s="85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</row>
    <row r="54" spans="1:54" s="69" customFormat="1" ht="15.75" x14ac:dyDescent="0.25">
      <c r="A54" s="211"/>
      <c r="B54" s="171" t="s">
        <v>60</v>
      </c>
      <c r="C54" s="171"/>
      <c r="D54" s="173"/>
      <c r="E54" s="184"/>
      <c r="F54" s="184"/>
      <c r="G54" s="213"/>
      <c r="H54" s="215" t="s">
        <v>68</v>
      </c>
      <c r="I54" s="201"/>
      <c r="J54" s="203"/>
      <c r="K54" s="217"/>
      <c r="L54" s="219"/>
      <c r="M54" s="217"/>
      <c r="N54" s="221"/>
      <c r="O54" s="217"/>
      <c r="P54" s="191">
        <f>SUMIF(S$30:AW$30,"="&amp;DAY(I$28),S54:AW54)</f>
        <v>0</v>
      </c>
      <c r="Q54" s="191">
        <f>SUMIF(S$30:AW$30,"="&amp;DAY($I$28),S55:AW55)</f>
        <v>0</v>
      </c>
      <c r="R54" s="67" t="s">
        <v>62</v>
      </c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</row>
    <row r="55" spans="1:54" s="69" customFormat="1" ht="15.75" x14ac:dyDescent="0.25">
      <c r="A55" s="212"/>
      <c r="B55" s="172"/>
      <c r="C55" s="172"/>
      <c r="D55" s="174"/>
      <c r="E55" s="185"/>
      <c r="F55" s="185"/>
      <c r="G55" s="214"/>
      <c r="H55" s="216"/>
      <c r="I55" s="202"/>
      <c r="J55" s="204"/>
      <c r="K55" s="218"/>
      <c r="L55" s="220"/>
      <c r="M55" s="218"/>
      <c r="N55" s="221"/>
      <c r="O55" s="218"/>
      <c r="P55" s="192"/>
      <c r="Q55" s="192"/>
      <c r="R55" s="70" t="s">
        <v>63</v>
      </c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</row>
    <row r="56" spans="1:54" s="69" customFormat="1" ht="15.75" x14ac:dyDescent="0.25">
      <c r="A56" s="169"/>
      <c r="B56" s="170" t="s">
        <v>64</v>
      </c>
      <c r="C56" s="171"/>
      <c r="D56" s="173"/>
      <c r="E56" s="175"/>
      <c r="F56" s="175"/>
      <c r="G56" s="199"/>
      <c r="H56" s="193" t="s">
        <v>69</v>
      </c>
      <c r="I56" s="195"/>
      <c r="J56" s="197"/>
      <c r="K56" s="190"/>
      <c r="L56" s="198"/>
      <c r="M56" s="190"/>
      <c r="N56" s="190"/>
      <c r="O56" s="190"/>
      <c r="P56" s="191">
        <f t="shared" ref="P56" si="28">SUMIF(S$30:AW$30,"="&amp;DAY(I$28),S56:AW56)</f>
        <v>0</v>
      </c>
      <c r="Q56" s="191">
        <f t="shared" ref="Q56" si="29">SUMIF(S$30:AW$30,"="&amp;DAY($I$28),S57:AW57)</f>
        <v>0</v>
      </c>
      <c r="R56" s="67" t="s">
        <v>62</v>
      </c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</row>
    <row r="57" spans="1:54" s="69" customFormat="1" ht="15.75" x14ac:dyDescent="0.25">
      <c r="A57" s="169"/>
      <c r="B57" s="170"/>
      <c r="C57" s="172"/>
      <c r="D57" s="174"/>
      <c r="E57" s="175"/>
      <c r="F57" s="175"/>
      <c r="G57" s="200"/>
      <c r="H57" s="194"/>
      <c r="I57" s="196"/>
      <c r="J57" s="197"/>
      <c r="K57" s="190"/>
      <c r="L57" s="198"/>
      <c r="M57" s="190"/>
      <c r="N57" s="190"/>
      <c r="O57" s="190"/>
      <c r="P57" s="192"/>
      <c r="Q57" s="192"/>
      <c r="R57" s="70" t="s">
        <v>63</v>
      </c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</row>
    <row r="58" spans="1:54" s="69" customFormat="1" ht="15.75" x14ac:dyDescent="0.25">
      <c r="A58" s="86"/>
      <c r="B58" s="87" t="s">
        <v>70</v>
      </c>
      <c r="C58" s="88"/>
      <c r="D58" s="89"/>
      <c r="E58" s="90"/>
      <c r="F58" s="90"/>
      <c r="G58" s="91" t="s">
        <v>85</v>
      </c>
      <c r="H58" s="226" t="s">
        <v>86</v>
      </c>
      <c r="I58" s="227"/>
      <c r="J58" s="227"/>
      <c r="K58" s="227"/>
      <c r="L58" s="227"/>
      <c r="M58" s="227"/>
      <c r="N58" s="227"/>
      <c r="O58" s="227"/>
      <c r="P58" s="227"/>
      <c r="Q58" s="228"/>
      <c r="R58" s="223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24"/>
      <c r="AG58" s="224"/>
      <c r="AH58" s="224"/>
      <c r="AI58" s="224"/>
      <c r="AJ58" s="224"/>
      <c r="AK58" s="224"/>
      <c r="AL58" s="224"/>
      <c r="AM58" s="224"/>
      <c r="AN58" s="224"/>
      <c r="AO58" s="224"/>
      <c r="AP58" s="224"/>
      <c r="AQ58" s="224"/>
      <c r="AR58" s="224"/>
      <c r="AS58" s="224"/>
      <c r="AT58" s="224"/>
      <c r="AU58" s="224"/>
      <c r="AV58" s="225"/>
      <c r="AW58" s="92"/>
    </row>
    <row r="59" spans="1:54" s="94" customFormat="1" ht="15.75" x14ac:dyDescent="0.25">
      <c r="A59" s="188"/>
      <c r="B59" s="170" t="s">
        <v>70</v>
      </c>
      <c r="C59" s="171">
        <f t="shared" ref="C59" si="30">IF(L59&gt;=J59,1,0)</f>
        <v>0</v>
      </c>
      <c r="D59" s="173">
        <f t="shared" ref="D59" si="31">IF(F59&gt;1,0,(I$28-F59)/30)</f>
        <v>0</v>
      </c>
      <c r="E59" s="184">
        <v>41852</v>
      </c>
      <c r="F59" s="184">
        <v>41942</v>
      </c>
      <c r="G59" s="176" t="s">
        <v>87</v>
      </c>
      <c r="H59" s="186" t="s">
        <v>88</v>
      </c>
      <c r="I59" s="180" t="s">
        <v>89</v>
      </c>
      <c r="J59" s="165">
        <v>421</v>
      </c>
      <c r="K59" s="165">
        <f t="shared" ref="K59:L59" si="32">P59</f>
        <v>0</v>
      </c>
      <c r="L59" s="165">
        <f t="shared" si="32"/>
        <v>0</v>
      </c>
      <c r="M59" s="165">
        <f t="shared" ref="M59" si="33">SUM(S59:AW59)</f>
        <v>0</v>
      </c>
      <c r="N59" s="165">
        <v>0</v>
      </c>
      <c r="O59" s="165">
        <f>SUM(M59:N60)</f>
        <v>0</v>
      </c>
      <c r="P59" s="182">
        <f t="shared" ref="P59" si="34">SUMIF(S$30:AW$30,"="&amp;DAY(I$28),S59:AW59)</f>
        <v>0</v>
      </c>
      <c r="Q59" s="182">
        <f t="shared" ref="Q59" si="35">SUMIF(S$30:AW$30,"="&amp;DAY($I$28),S60:AW60)</f>
        <v>0</v>
      </c>
      <c r="R59" s="73" t="s">
        <v>62</v>
      </c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3"/>
      <c r="AY59" s="93"/>
      <c r="AZ59" s="93"/>
      <c r="BA59" s="93"/>
      <c r="BB59" s="93"/>
    </row>
    <row r="60" spans="1:54" s="97" customFormat="1" ht="15.75" x14ac:dyDescent="0.25">
      <c r="A60" s="189"/>
      <c r="B60" s="170"/>
      <c r="C60" s="172"/>
      <c r="D60" s="174"/>
      <c r="E60" s="185"/>
      <c r="F60" s="185"/>
      <c r="G60" s="177"/>
      <c r="H60" s="187"/>
      <c r="I60" s="181"/>
      <c r="J60" s="165"/>
      <c r="K60" s="165"/>
      <c r="L60" s="165"/>
      <c r="M60" s="165"/>
      <c r="N60" s="165"/>
      <c r="O60" s="165"/>
      <c r="P60" s="183"/>
      <c r="Q60" s="183"/>
      <c r="R60" s="95" t="s">
        <v>63</v>
      </c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3"/>
      <c r="AY60" s="93"/>
      <c r="AZ60" s="93"/>
      <c r="BA60" s="93"/>
      <c r="BB60" s="93"/>
    </row>
    <row r="61" spans="1:54" s="94" customFormat="1" ht="15.75" x14ac:dyDescent="0.25">
      <c r="A61" s="188"/>
      <c r="B61" s="170" t="s">
        <v>70</v>
      </c>
      <c r="C61" s="171">
        <f t="shared" ref="C61" si="36">IF(L61&gt;=J61,1,0)</f>
        <v>0</v>
      </c>
      <c r="D61" s="173">
        <f t="shared" ref="D61" si="37">IF(F61&gt;1,0,(I$28-F61)/30)</f>
        <v>0</v>
      </c>
      <c r="E61" s="184">
        <v>41821</v>
      </c>
      <c r="F61" s="184">
        <v>41942</v>
      </c>
      <c r="G61" s="176" t="s">
        <v>90</v>
      </c>
      <c r="H61" s="186" t="s">
        <v>91</v>
      </c>
      <c r="I61" s="180" t="s">
        <v>92</v>
      </c>
      <c r="J61" s="165">
        <v>212</v>
      </c>
      <c r="K61" s="165">
        <f t="shared" ref="K61:L61" si="38">P61</f>
        <v>0</v>
      </c>
      <c r="L61" s="165">
        <f t="shared" si="38"/>
        <v>0</v>
      </c>
      <c r="M61" s="165">
        <f t="shared" ref="M61" si="39">SUM(S61:AW61)</f>
        <v>0</v>
      </c>
      <c r="N61" s="165">
        <v>0</v>
      </c>
      <c r="O61" s="165">
        <f>SUM(M61:N62)</f>
        <v>0</v>
      </c>
      <c r="P61" s="182">
        <f t="shared" ref="P61" si="40">SUMIF(S$30:AW$30,"="&amp;DAY(I$28),S61:AW61)</f>
        <v>0</v>
      </c>
      <c r="Q61" s="182">
        <f t="shared" ref="Q61" si="41">SUMIF(S$30:AW$30,"="&amp;DAY($I$28),S62:AW62)</f>
        <v>0</v>
      </c>
      <c r="R61" s="73" t="s">
        <v>62</v>
      </c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3"/>
      <c r="AY61" s="93"/>
      <c r="AZ61" s="93"/>
      <c r="BA61" s="93"/>
      <c r="BB61" s="93"/>
    </row>
    <row r="62" spans="1:54" s="97" customFormat="1" ht="15.75" x14ac:dyDescent="0.25">
      <c r="A62" s="189"/>
      <c r="B62" s="170"/>
      <c r="C62" s="172"/>
      <c r="D62" s="174"/>
      <c r="E62" s="185"/>
      <c r="F62" s="185"/>
      <c r="G62" s="177"/>
      <c r="H62" s="187"/>
      <c r="I62" s="181"/>
      <c r="J62" s="165"/>
      <c r="K62" s="165"/>
      <c r="L62" s="165"/>
      <c r="M62" s="165"/>
      <c r="N62" s="165"/>
      <c r="O62" s="165"/>
      <c r="P62" s="183"/>
      <c r="Q62" s="183"/>
      <c r="R62" s="95" t="s">
        <v>63</v>
      </c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3"/>
      <c r="AY62" s="93"/>
      <c r="AZ62" s="93"/>
      <c r="BA62" s="93"/>
      <c r="BB62" s="93"/>
    </row>
    <row r="63" spans="1:54" s="69" customFormat="1" ht="15.75" x14ac:dyDescent="0.25">
      <c r="A63" s="169"/>
      <c r="B63" s="170" t="s">
        <v>70</v>
      </c>
      <c r="C63" s="171">
        <f t="shared" ref="C63" si="42">IF(L63&gt;=J63,1,0)</f>
        <v>0</v>
      </c>
      <c r="D63" s="173">
        <f t="shared" ref="D63" si="43">IF(F63&gt;1,0,(I$28-F63)/30)</f>
        <v>0</v>
      </c>
      <c r="E63" s="184">
        <v>41852</v>
      </c>
      <c r="F63" s="184">
        <v>41973</v>
      </c>
      <c r="G63" s="176" t="s">
        <v>93</v>
      </c>
      <c r="H63" s="186" t="s">
        <v>94</v>
      </c>
      <c r="I63" s="180" t="s">
        <v>92</v>
      </c>
      <c r="J63" s="165">
        <v>900.03499999999997</v>
      </c>
      <c r="K63" s="165">
        <f t="shared" ref="K63:L63" si="44">P63</f>
        <v>0</v>
      </c>
      <c r="L63" s="165">
        <f t="shared" si="44"/>
        <v>0</v>
      </c>
      <c r="M63" s="165">
        <f t="shared" ref="M63" si="45">SUM(S63:AW63)</f>
        <v>0</v>
      </c>
      <c r="N63" s="165">
        <v>0</v>
      </c>
      <c r="O63" s="165">
        <f>SUM(M63:N64)</f>
        <v>0</v>
      </c>
      <c r="P63" s="182">
        <f t="shared" ref="P63" si="46">SUMIF(S$30:AW$30,"="&amp;DAY(I$28),S63:AW63)</f>
        <v>0</v>
      </c>
      <c r="Q63" s="182">
        <f t="shared" ref="Q63" si="47">SUMIF(S$30:AW$30,"="&amp;DAY($I$28),S64:AW64)</f>
        <v>0</v>
      </c>
      <c r="R63" s="73" t="s">
        <v>62</v>
      </c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</row>
    <row r="64" spans="1:54" s="69" customFormat="1" ht="15.75" x14ac:dyDescent="0.25">
      <c r="A64" s="169"/>
      <c r="B64" s="170"/>
      <c r="C64" s="172"/>
      <c r="D64" s="174"/>
      <c r="E64" s="185"/>
      <c r="F64" s="185"/>
      <c r="G64" s="177"/>
      <c r="H64" s="187"/>
      <c r="I64" s="181"/>
      <c r="J64" s="165"/>
      <c r="K64" s="165"/>
      <c r="L64" s="165"/>
      <c r="M64" s="165"/>
      <c r="N64" s="165"/>
      <c r="O64" s="165"/>
      <c r="P64" s="183"/>
      <c r="Q64" s="183"/>
      <c r="R64" s="70" t="s">
        <v>63</v>
      </c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</row>
    <row r="65" spans="1:54" s="94" customFormat="1" ht="15.75" x14ac:dyDescent="0.25">
      <c r="A65" s="188"/>
      <c r="B65" s="170" t="s">
        <v>70</v>
      </c>
      <c r="C65" s="171">
        <f t="shared" ref="C65" si="48">IF(L65&gt;=J65,1,0)</f>
        <v>0</v>
      </c>
      <c r="D65" s="173">
        <f t="shared" ref="D65" si="49">IF(F65&gt;1,0,(I$28-F65)/30)</f>
        <v>0</v>
      </c>
      <c r="E65" s="184">
        <v>41852</v>
      </c>
      <c r="F65" s="184">
        <v>41973</v>
      </c>
      <c r="G65" s="176" t="s">
        <v>93</v>
      </c>
      <c r="H65" s="186" t="s">
        <v>95</v>
      </c>
      <c r="I65" s="180" t="s">
        <v>96</v>
      </c>
      <c r="J65" s="165">
        <v>34.6</v>
      </c>
      <c r="K65" s="165">
        <f t="shared" ref="K65:L65" si="50">P65</f>
        <v>0</v>
      </c>
      <c r="L65" s="165">
        <f t="shared" si="50"/>
        <v>0</v>
      </c>
      <c r="M65" s="165">
        <f t="shared" ref="M65" si="51">SUM(S65:AW65)</f>
        <v>0</v>
      </c>
      <c r="N65" s="165">
        <v>0</v>
      </c>
      <c r="O65" s="165">
        <f>SUM(M65:N66)</f>
        <v>0</v>
      </c>
      <c r="P65" s="182">
        <f t="shared" ref="P65" si="52">SUMIF(S$30:AW$30,"="&amp;DAY(I$28),S65:AW65)</f>
        <v>0</v>
      </c>
      <c r="Q65" s="182">
        <f t="shared" ref="Q65" si="53">SUMIF(S$30:AW$30,"="&amp;DAY($I$28),S66:AW66)</f>
        <v>0</v>
      </c>
      <c r="R65" s="73" t="s">
        <v>62</v>
      </c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3"/>
      <c r="AY65" s="93"/>
      <c r="AZ65" s="93"/>
      <c r="BA65" s="93"/>
      <c r="BB65" s="93"/>
    </row>
    <row r="66" spans="1:54" s="97" customFormat="1" ht="15.75" x14ac:dyDescent="0.25">
      <c r="A66" s="189"/>
      <c r="B66" s="170"/>
      <c r="C66" s="172"/>
      <c r="D66" s="174"/>
      <c r="E66" s="185"/>
      <c r="F66" s="185"/>
      <c r="G66" s="177"/>
      <c r="H66" s="187"/>
      <c r="I66" s="181"/>
      <c r="J66" s="165"/>
      <c r="K66" s="165"/>
      <c r="L66" s="165"/>
      <c r="M66" s="165"/>
      <c r="N66" s="165"/>
      <c r="O66" s="165"/>
      <c r="P66" s="183"/>
      <c r="Q66" s="183"/>
      <c r="R66" s="95" t="s">
        <v>63</v>
      </c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3"/>
      <c r="AY66" s="93"/>
      <c r="AZ66" s="93"/>
      <c r="BA66" s="93"/>
      <c r="BB66" s="93"/>
    </row>
    <row r="67" spans="1:54" s="69" customFormat="1" ht="15.75" x14ac:dyDescent="0.25">
      <c r="A67" s="86"/>
      <c r="B67" s="87" t="s">
        <v>70</v>
      </c>
      <c r="C67" s="88"/>
      <c r="D67" s="89"/>
      <c r="E67" s="90"/>
      <c r="F67" s="90"/>
      <c r="G67" s="91" t="s">
        <v>97</v>
      </c>
      <c r="H67" s="226" t="s">
        <v>98</v>
      </c>
      <c r="I67" s="227"/>
      <c r="J67" s="227"/>
      <c r="K67" s="227"/>
      <c r="L67" s="227"/>
      <c r="M67" s="227"/>
      <c r="N67" s="227"/>
      <c r="O67" s="227"/>
      <c r="P67" s="227"/>
      <c r="Q67" s="228"/>
      <c r="R67" s="223"/>
      <c r="S67" s="224"/>
      <c r="T67" s="224"/>
      <c r="U67" s="224"/>
      <c r="V67" s="224"/>
      <c r="W67" s="224"/>
      <c r="X67" s="224"/>
      <c r="Y67" s="224"/>
      <c r="Z67" s="224"/>
      <c r="AA67" s="224"/>
      <c r="AB67" s="224"/>
      <c r="AC67" s="224"/>
      <c r="AD67" s="224"/>
      <c r="AE67" s="224"/>
      <c r="AF67" s="224"/>
      <c r="AG67" s="224"/>
      <c r="AH67" s="224"/>
      <c r="AI67" s="224"/>
      <c r="AJ67" s="224"/>
      <c r="AK67" s="224"/>
      <c r="AL67" s="224"/>
      <c r="AM67" s="224"/>
      <c r="AN67" s="224"/>
      <c r="AO67" s="224"/>
      <c r="AP67" s="224"/>
      <c r="AQ67" s="224"/>
      <c r="AR67" s="224"/>
      <c r="AS67" s="224"/>
      <c r="AT67" s="224"/>
      <c r="AU67" s="224"/>
      <c r="AV67" s="225"/>
      <c r="AW67" s="92"/>
    </row>
    <row r="68" spans="1:54" s="69" customFormat="1" ht="15.75" x14ac:dyDescent="0.25">
      <c r="A68" s="169"/>
      <c r="B68" s="170" t="s">
        <v>70</v>
      </c>
      <c r="C68" s="171">
        <f t="shared" ref="C68:C74" si="54">IF(L68&gt;=J68,1,0)</f>
        <v>0</v>
      </c>
      <c r="D68" s="173">
        <f t="shared" ref="D68:D74" si="55">IF(F68&gt;1,0,(I$28-F68)/30)</f>
        <v>0</v>
      </c>
      <c r="E68" s="184">
        <v>41852</v>
      </c>
      <c r="F68" s="184">
        <v>41912</v>
      </c>
      <c r="G68" s="176" t="s">
        <v>99</v>
      </c>
      <c r="H68" s="186" t="s">
        <v>100</v>
      </c>
      <c r="I68" s="180" t="s">
        <v>79</v>
      </c>
      <c r="J68" s="222">
        <v>1</v>
      </c>
      <c r="K68" s="165">
        <f>P68</f>
        <v>0</v>
      </c>
      <c r="L68" s="165">
        <f>Q68</f>
        <v>0</v>
      </c>
      <c r="M68" s="165">
        <f>SUM(S68:AW68)</f>
        <v>0</v>
      </c>
      <c r="N68" s="165">
        <v>0</v>
      </c>
      <c r="O68" s="165">
        <f>SUM(M68:N69)</f>
        <v>0</v>
      </c>
      <c r="P68" s="182">
        <f t="shared" ref="P68" si="56">SUMIF(S$30:AW$30,"="&amp;DAY(I$28),S68:AW68)</f>
        <v>0</v>
      </c>
      <c r="Q68" s="182">
        <f t="shared" ref="Q68" si="57">SUMIF(S$30:AW$30,"="&amp;DAY($I$28),S69:AW69)</f>
        <v>0</v>
      </c>
      <c r="R68" s="73" t="s">
        <v>62</v>
      </c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9"/>
    </row>
    <row r="69" spans="1:54" s="69" customFormat="1" ht="15.75" x14ac:dyDescent="0.25">
      <c r="A69" s="169"/>
      <c r="B69" s="170"/>
      <c r="C69" s="172"/>
      <c r="D69" s="174"/>
      <c r="E69" s="185"/>
      <c r="F69" s="185"/>
      <c r="G69" s="177"/>
      <c r="H69" s="187"/>
      <c r="I69" s="181"/>
      <c r="J69" s="222"/>
      <c r="K69" s="165"/>
      <c r="L69" s="165"/>
      <c r="M69" s="165"/>
      <c r="N69" s="165"/>
      <c r="O69" s="165"/>
      <c r="P69" s="183"/>
      <c r="Q69" s="183"/>
      <c r="R69" s="70" t="s">
        <v>63</v>
      </c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</row>
    <row r="70" spans="1:54" s="94" customFormat="1" ht="15.75" x14ac:dyDescent="0.25">
      <c r="A70" s="188"/>
      <c r="B70" s="170" t="s">
        <v>70</v>
      </c>
      <c r="C70" s="171">
        <f t="shared" si="54"/>
        <v>0</v>
      </c>
      <c r="D70" s="173">
        <f t="shared" si="55"/>
        <v>0</v>
      </c>
      <c r="E70" s="184">
        <v>41883</v>
      </c>
      <c r="F70" s="184">
        <v>41912</v>
      </c>
      <c r="G70" s="176" t="s">
        <v>101</v>
      </c>
      <c r="H70" s="186" t="s">
        <v>102</v>
      </c>
      <c r="I70" s="180" t="s">
        <v>79</v>
      </c>
      <c r="J70" s="165">
        <v>1</v>
      </c>
      <c r="K70" s="165">
        <f t="shared" ref="K70:L70" si="58">P70</f>
        <v>0</v>
      </c>
      <c r="L70" s="165">
        <f t="shared" si="58"/>
        <v>0</v>
      </c>
      <c r="M70" s="165">
        <f t="shared" ref="M70" si="59">SUM(S70:AW70)</f>
        <v>0</v>
      </c>
      <c r="N70" s="165">
        <v>0</v>
      </c>
      <c r="O70" s="165">
        <f>SUM(M70:N71)</f>
        <v>0</v>
      </c>
      <c r="P70" s="182">
        <f t="shared" ref="P70" si="60">SUMIF(S$30:AW$30,"="&amp;DAY(I$28),S70:AW70)</f>
        <v>0</v>
      </c>
      <c r="Q70" s="182">
        <f t="shared" ref="Q70" si="61">SUMIF(S$30:AW$30,"="&amp;DAY($I$28),S71:AW71)</f>
        <v>0</v>
      </c>
      <c r="R70" s="73" t="s">
        <v>62</v>
      </c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3"/>
      <c r="AY70" s="93"/>
      <c r="AZ70" s="93"/>
      <c r="BA70" s="93"/>
      <c r="BB70" s="93"/>
    </row>
    <row r="71" spans="1:54" s="97" customFormat="1" ht="15.75" x14ac:dyDescent="0.25">
      <c r="A71" s="189"/>
      <c r="B71" s="170"/>
      <c r="C71" s="172"/>
      <c r="D71" s="174"/>
      <c r="E71" s="185"/>
      <c r="F71" s="185"/>
      <c r="G71" s="177"/>
      <c r="H71" s="187"/>
      <c r="I71" s="181"/>
      <c r="J71" s="165"/>
      <c r="K71" s="165"/>
      <c r="L71" s="165"/>
      <c r="M71" s="165"/>
      <c r="N71" s="165"/>
      <c r="O71" s="165"/>
      <c r="P71" s="183"/>
      <c r="Q71" s="183"/>
      <c r="R71" s="95" t="s">
        <v>63</v>
      </c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3"/>
      <c r="AY71" s="93"/>
      <c r="AZ71" s="93"/>
      <c r="BA71" s="93"/>
      <c r="BB71" s="93"/>
    </row>
    <row r="72" spans="1:54" s="69" customFormat="1" ht="15.75" x14ac:dyDescent="0.25">
      <c r="A72" s="169"/>
      <c r="B72" s="170" t="s">
        <v>70</v>
      </c>
      <c r="C72" s="171">
        <f t="shared" si="54"/>
        <v>0</v>
      </c>
      <c r="D72" s="173">
        <f t="shared" si="55"/>
        <v>0</v>
      </c>
      <c r="E72" s="184">
        <v>41852</v>
      </c>
      <c r="F72" s="184">
        <v>41882</v>
      </c>
      <c r="G72" s="176" t="s">
        <v>103</v>
      </c>
      <c r="H72" s="186" t="s">
        <v>104</v>
      </c>
      <c r="I72" s="180" t="s">
        <v>79</v>
      </c>
      <c r="J72" s="165">
        <v>1</v>
      </c>
      <c r="K72" s="165">
        <f t="shared" ref="K72:L72" si="62">P72</f>
        <v>0</v>
      </c>
      <c r="L72" s="165">
        <f t="shared" si="62"/>
        <v>0</v>
      </c>
      <c r="M72" s="165">
        <f t="shared" ref="M72" si="63">SUM(S72:AW72)</f>
        <v>0</v>
      </c>
      <c r="N72" s="165">
        <v>0</v>
      </c>
      <c r="O72" s="165">
        <f>SUM(M72:N73)</f>
        <v>0</v>
      </c>
      <c r="P72" s="182">
        <f t="shared" ref="P72" si="64">SUMIF(S$30:AW$30,"="&amp;DAY(I$28),S72:AW72)</f>
        <v>0</v>
      </c>
      <c r="Q72" s="182">
        <f t="shared" ref="Q72" si="65">SUMIF(S$30:AW$30,"="&amp;DAY($I$28),S73:AW73)</f>
        <v>0</v>
      </c>
      <c r="R72" s="73" t="s">
        <v>62</v>
      </c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</row>
    <row r="73" spans="1:54" s="69" customFormat="1" ht="15.75" x14ac:dyDescent="0.25">
      <c r="A73" s="169"/>
      <c r="B73" s="170"/>
      <c r="C73" s="172"/>
      <c r="D73" s="174"/>
      <c r="E73" s="185"/>
      <c r="F73" s="185"/>
      <c r="G73" s="177"/>
      <c r="H73" s="187"/>
      <c r="I73" s="181"/>
      <c r="J73" s="165"/>
      <c r="K73" s="165"/>
      <c r="L73" s="165"/>
      <c r="M73" s="165"/>
      <c r="N73" s="165"/>
      <c r="O73" s="165"/>
      <c r="P73" s="183"/>
      <c r="Q73" s="183"/>
      <c r="R73" s="70" t="s">
        <v>63</v>
      </c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</row>
    <row r="74" spans="1:54" s="94" customFormat="1" ht="15.75" x14ac:dyDescent="0.25">
      <c r="A74" s="188"/>
      <c r="B74" s="170" t="s">
        <v>70</v>
      </c>
      <c r="C74" s="171">
        <f t="shared" si="54"/>
        <v>0</v>
      </c>
      <c r="D74" s="173">
        <f t="shared" si="55"/>
        <v>0</v>
      </c>
      <c r="E74" s="184">
        <v>41913</v>
      </c>
      <c r="F74" s="184">
        <v>41943</v>
      </c>
      <c r="G74" s="176" t="s">
        <v>105</v>
      </c>
      <c r="H74" s="186" t="s">
        <v>106</v>
      </c>
      <c r="I74" s="180" t="s">
        <v>79</v>
      </c>
      <c r="J74" s="165">
        <v>1</v>
      </c>
      <c r="K74" s="165">
        <f t="shared" ref="K74:L74" si="66">P74</f>
        <v>0</v>
      </c>
      <c r="L74" s="165">
        <f t="shared" si="66"/>
        <v>0</v>
      </c>
      <c r="M74" s="165">
        <f t="shared" ref="M74" si="67">SUM(S74:AW74)</f>
        <v>0</v>
      </c>
      <c r="N74" s="165">
        <v>0</v>
      </c>
      <c r="O74" s="165">
        <f>SUM(M74:N75)</f>
        <v>0</v>
      </c>
      <c r="P74" s="182">
        <f t="shared" ref="P74" si="68">SUMIF(S$30:AW$30,"="&amp;DAY(I$28),S74:AW74)</f>
        <v>0</v>
      </c>
      <c r="Q74" s="182">
        <f t="shared" ref="Q74" si="69">SUMIF(S$30:AW$30,"="&amp;DAY($I$28),S75:AW75)</f>
        <v>0</v>
      </c>
      <c r="R74" s="73" t="s">
        <v>62</v>
      </c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3"/>
      <c r="AY74" s="93"/>
      <c r="AZ74" s="93"/>
      <c r="BA74" s="93"/>
      <c r="BB74" s="93"/>
    </row>
    <row r="75" spans="1:54" s="97" customFormat="1" ht="15.75" x14ac:dyDescent="0.25">
      <c r="A75" s="189"/>
      <c r="B75" s="170"/>
      <c r="C75" s="172"/>
      <c r="D75" s="174"/>
      <c r="E75" s="185"/>
      <c r="F75" s="185"/>
      <c r="G75" s="177"/>
      <c r="H75" s="187"/>
      <c r="I75" s="181"/>
      <c r="J75" s="165"/>
      <c r="K75" s="165"/>
      <c r="L75" s="165"/>
      <c r="M75" s="165"/>
      <c r="N75" s="165"/>
      <c r="O75" s="165"/>
      <c r="P75" s="183"/>
      <c r="Q75" s="183"/>
      <c r="R75" s="95" t="s">
        <v>63</v>
      </c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3"/>
      <c r="AY75" s="93"/>
      <c r="AZ75" s="93"/>
      <c r="BA75" s="93"/>
      <c r="BB75" s="93"/>
    </row>
    <row r="76" spans="1:54" s="69" customFormat="1" ht="15.75" x14ac:dyDescent="0.25">
      <c r="A76" s="169"/>
      <c r="B76" s="170" t="s">
        <v>70</v>
      </c>
      <c r="C76" s="171">
        <f t="shared" ref="C76" si="70">IF(L76&gt;=J76,1,0)</f>
        <v>0</v>
      </c>
      <c r="D76" s="173">
        <f t="shared" ref="D76" si="71">IF(F76&gt;1,0,(I$28-F76)/30)</f>
        <v>0</v>
      </c>
      <c r="E76" s="184">
        <v>41913</v>
      </c>
      <c r="F76" s="184">
        <v>41943</v>
      </c>
      <c r="G76" s="176" t="s">
        <v>107</v>
      </c>
      <c r="H76" s="186" t="s">
        <v>108</v>
      </c>
      <c r="I76" s="180" t="s">
        <v>79</v>
      </c>
      <c r="J76" s="165">
        <v>2</v>
      </c>
      <c r="K76" s="165">
        <f t="shared" ref="K76:L76" si="72">P76</f>
        <v>0</v>
      </c>
      <c r="L76" s="165">
        <f t="shared" si="72"/>
        <v>0</v>
      </c>
      <c r="M76" s="165">
        <f t="shared" ref="M76" si="73">SUM(S76:AW76)</f>
        <v>0</v>
      </c>
      <c r="N76" s="165">
        <v>0</v>
      </c>
      <c r="O76" s="165">
        <f>SUM(M76:N77)</f>
        <v>0</v>
      </c>
      <c r="P76" s="182">
        <f t="shared" ref="P76" si="74">SUMIF(S$30:AW$30,"="&amp;DAY(I$28),S76:AW76)</f>
        <v>0</v>
      </c>
      <c r="Q76" s="182">
        <f t="shared" ref="Q76" si="75">SUMIF(S$30:AW$30,"="&amp;DAY($I$28),S77:AW77)</f>
        <v>0</v>
      </c>
      <c r="R76" s="73" t="s">
        <v>62</v>
      </c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</row>
    <row r="77" spans="1:54" s="69" customFormat="1" ht="15.75" x14ac:dyDescent="0.25">
      <c r="A77" s="169"/>
      <c r="B77" s="170"/>
      <c r="C77" s="172"/>
      <c r="D77" s="174"/>
      <c r="E77" s="185"/>
      <c r="F77" s="185"/>
      <c r="G77" s="177"/>
      <c r="H77" s="187"/>
      <c r="I77" s="181"/>
      <c r="J77" s="165"/>
      <c r="K77" s="165"/>
      <c r="L77" s="165"/>
      <c r="M77" s="165"/>
      <c r="N77" s="165"/>
      <c r="O77" s="165"/>
      <c r="P77" s="183"/>
      <c r="Q77" s="183"/>
      <c r="R77" s="70" t="s">
        <v>63</v>
      </c>
      <c r="S77" s="100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</row>
    <row r="78" spans="1:54" s="108" customFormat="1" ht="15.75" x14ac:dyDescent="0.25">
      <c r="A78" s="101"/>
      <c r="B78" s="102" t="s">
        <v>58</v>
      </c>
      <c r="C78" s="103"/>
      <c r="D78" s="104"/>
      <c r="E78" s="105">
        <v>41852</v>
      </c>
      <c r="F78" s="105">
        <v>41973</v>
      </c>
      <c r="G78" s="106"/>
      <c r="H78" s="205" t="s">
        <v>109</v>
      </c>
      <c r="I78" s="206"/>
      <c r="J78" s="206"/>
      <c r="K78" s="206"/>
      <c r="L78" s="206"/>
      <c r="M78" s="206"/>
      <c r="N78" s="206"/>
      <c r="O78" s="206"/>
      <c r="P78" s="206"/>
      <c r="Q78" s="207"/>
      <c r="R78" s="208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10"/>
      <c r="AW78" s="107"/>
    </row>
    <row r="79" spans="1:54" s="69" customFormat="1" ht="15.75" x14ac:dyDescent="0.25">
      <c r="A79" s="211"/>
      <c r="B79" s="171" t="s">
        <v>60</v>
      </c>
      <c r="C79" s="171"/>
      <c r="D79" s="173"/>
      <c r="E79" s="184"/>
      <c r="F79" s="184"/>
      <c r="G79" s="213"/>
      <c r="H79" s="215" t="s">
        <v>68</v>
      </c>
      <c r="I79" s="201"/>
      <c r="J79" s="203"/>
      <c r="K79" s="217"/>
      <c r="L79" s="219"/>
      <c r="M79" s="217"/>
      <c r="N79" s="221"/>
      <c r="O79" s="217"/>
      <c r="P79" s="191">
        <f>SUMIF(S$30:AW$30,"="&amp;DAY(I$28),S79:AW79)</f>
        <v>0</v>
      </c>
      <c r="Q79" s="191">
        <f>SUMIF(S$30:AW$30,"="&amp;DAY($I$28),S80:AW80)</f>
        <v>0</v>
      </c>
      <c r="R79" s="67" t="s">
        <v>62</v>
      </c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</row>
    <row r="80" spans="1:54" s="69" customFormat="1" ht="15.75" x14ac:dyDescent="0.25">
      <c r="A80" s="212"/>
      <c r="B80" s="172"/>
      <c r="C80" s="172"/>
      <c r="D80" s="174"/>
      <c r="E80" s="185"/>
      <c r="F80" s="185"/>
      <c r="G80" s="214"/>
      <c r="H80" s="216"/>
      <c r="I80" s="202"/>
      <c r="J80" s="204"/>
      <c r="K80" s="218"/>
      <c r="L80" s="220"/>
      <c r="M80" s="218"/>
      <c r="N80" s="221"/>
      <c r="O80" s="218"/>
      <c r="P80" s="192"/>
      <c r="Q80" s="192"/>
      <c r="R80" s="70" t="s">
        <v>63</v>
      </c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</row>
    <row r="81" spans="1:54" s="69" customFormat="1" ht="15.75" x14ac:dyDescent="0.25">
      <c r="A81" s="169"/>
      <c r="B81" s="170" t="s">
        <v>64</v>
      </c>
      <c r="C81" s="171"/>
      <c r="D81" s="173"/>
      <c r="E81" s="175"/>
      <c r="F81" s="175"/>
      <c r="G81" s="199"/>
      <c r="H81" s="193" t="s">
        <v>69</v>
      </c>
      <c r="I81" s="195"/>
      <c r="J81" s="197"/>
      <c r="K81" s="190"/>
      <c r="L81" s="198"/>
      <c r="M81" s="190"/>
      <c r="N81" s="190"/>
      <c r="O81" s="190"/>
      <c r="P81" s="191">
        <f t="shared" ref="P81" si="76">SUMIF(S$30:AW$30,"="&amp;DAY(I$28),S81:AW81)</f>
        <v>0</v>
      </c>
      <c r="Q81" s="191">
        <f>SUMIF(S$30:AW$30,"="&amp;DAY($I$28),S82:AW82)</f>
        <v>0</v>
      </c>
      <c r="R81" s="67" t="s">
        <v>62</v>
      </c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</row>
    <row r="82" spans="1:54" s="69" customFormat="1" ht="15.75" x14ac:dyDescent="0.25">
      <c r="A82" s="169"/>
      <c r="B82" s="170"/>
      <c r="C82" s="172"/>
      <c r="D82" s="174"/>
      <c r="E82" s="175"/>
      <c r="F82" s="175"/>
      <c r="G82" s="200"/>
      <c r="H82" s="194"/>
      <c r="I82" s="196"/>
      <c r="J82" s="197"/>
      <c r="K82" s="190"/>
      <c r="L82" s="198"/>
      <c r="M82" s="190"/>
      <c r="N82" s="190"/>
      <c r="O82" s="190"/>
      <c r="P82" s="192"/>
      <c r="Q82" s="192"/>
      <c r="R82" s="70" t="s">
        <v>63</v>
      </c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</row>
    <row r="83" spans="1:54" s="69" customFormat="1" ht="15.75" x14ac:dyDescent="0.25">
      <c r="A83" s="211"/>
      <c r="B83" s="171" t="s">
        <v>70</v>
      </c>
      <c r="C83" s="171">
        <f t="shared" ref="C83" si="77">IF(L83&gt;=J83,1,0)</f>
        <v>0</v>
      </c>
      <c r="D83" s="173">
        <f t="shared" ref="D83" si="78">IF(F83&gt;1,0,(I$28-F83)/30)</f>
        <v>0</v>
      </c>
      <c r="E83" s="184">
        <v>41913</v>
      </c>
      <c r="F83" s="184">
        <v>41973</v>
      </c>
      <c r="G83" s="176" t="s">
        <v>110</v>
      </c>
      <c r="H83" s="186" t="s">
        <v>111</v>
      </c>
      <c r="I83" s="180" t="s">
        <v>73</v>
      </c>
      <c r="J83" s="182">
        <v>1</v>
      </c>
      <c r="K83" s="182">
        <f t="shared" ref="K83:L83" si="79">P83</f>
        <v>0</v>
      </c>
      <c r="L83" s="182">
        <f t="shared" si="79"/>
        <v>0</v>
      </c>
      <c r="M83" s="182">
        <f t="shared" ref="M83" si="80">SUM(S83:AW83)</f>
        <v>0</v>
      </c>
      <c r="N83" s="182">
        <v>0</v>
      </c>
      <c r="O83" s="182">
        <f>SUM(M83:N84)</f>
        <v>0</v>
      </c>
      <c r="P83" s="182">
        <f t="shared" ref="P83" si="81">SUMIF(S$30:AW$30,"="&amp;DAY(I$28),S83:AW83)</f>
        <v>0</v>
      </c>
      <c r="Q83" s="182">
        <f t="shared" ref="Q83" si="82">SUMIF(S$30:AW$30,"="&amp;DAY($I$28),S84:AW84)</f>
        <v>0</v>
      </c>
      <c r="R83" s="73" t="s">
        <v>62</v>
      </c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</row>
    <row r="84" spans="1:54" s="69" customFormat="1" ht="15.75" x14ac:dyDescent="0.25">
      <c r="A84" s="212"/>
      <c r="B84" s="172"/>
      <c r="C84" s="172"/>
      <c r="D84" s="174"/>
      <c r="E84" s="185"/>
      <c r="F84" s="185"/>
      <c r="G84" s="177"/>
      <c r="H84" s="187"/>
      <c r="I84" s="181"/>
      <c r="J84" s="183"/>
      <c r="K84" s="183"/>
      <c r="L84" s="183"/>
      <c r="M84" s="183"/>
      <c r="N84" s="183"/>
      <c r="O84" s="183"/>
      <c r="P84" s="183"/>
      <c r="Q84" s="183"/>
      <c r="R84" s="70" t="s">
        <v>63</v>
      </c>
      <c r="S84" s="100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</row>
    <row r="85" spans="1:54" s="69" customFormat="1" ht="15.75" x14ac:dyDescent="0.25">
      <c r="A85" s="211"/>
      <c r="B85" s="171" t="s">
        <v>70</v>
      </c>
      <c r="C85" s="171">
        <f t="shared" ref="C85" si="83">IF(L85&gt;=J85,1,0)</f>
        <v>0</v>
      </c>
      <c r="D85" s="173">
        <f t="shared" ref="D85" si="84">IF(F85&gt;1,0,(I$28-F85)/30)</f>
        <v>0</v>
      </c>
      <c r="E85" s="184">
        <v>41913</v>
      </c>
      <c r="F85" s="184">
        <v>41973</v>
      </c>
      <c r="G85" s="176" t="s">
        <v>112</v>
      </c>
      <c r="H85" s="186" t="s">
        <v>113</v>
      </c>
      <c r="I85" s="180" t="s">
        <v>73</v>
      </c>
      <c r="J85" s="182">
        <v>1</v>
      </c>
      <c r="K85" s="182">
        <f t="shared" ref="K85:L85" si="85">P85</f>
        <v>0</v>
      </c>
      <c r="L85" s="182">
        <f t="shared" si="85"/>
        <v>0</v>
      </c>
      <c r="M85" s="182">
        <f t="shared" ref="M85" si="86">SUM(S85:AW85)</f>
        <v>0</v>
      </c>
      <c r="N85" s="182">
        <v>0</v>
      </c>
      <c r="O85" s="182">
        <f>SUM(M85:N86)</f>
        <v>0</v>
      </c>
      <c r="P85" s="182">
        <f t="shared" ref="P85" si="87">SUMIF(S$30:AW$30,"="&amp;DAY(I$28),S85:AW85)</f>
        <v>0</v>
      </c>
      <c r="Q85" s="182">
        <f t="shared" ref="Q85" si="88">SUMIF(S$30:AW$30,"="&amp;DAY($I$28),S86:AW86)</f>
        <v>0</v>
      </c>
      <c r="R85" s="73" t="s">
        <v>62</v>
      </c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</row>
    <row r="86" spans="1:54" s="69" customFormat="1" ht="15.75" x14ac:dyDescent="0.25">
      <c r="A86" s="212"/>
      <c r="B86" s="172"/>
      <c r="C86" s="172"/>
      <c r="D86" s="174"/>
      <c r="E86" s="185"/>
      <c r="F86" s="185"/>
      <c r="G86" s="177"/>
      <c r="H86" s="187"/>
      <c r="I86" s="181"/>
      <c r="J86" s="183"/>
      <c r="K86" s="183"/>
      <c r="L86" s="183"/>
      <c r="M86" s="183"/>
      <c r="N86" s="183"/>
      <c r="O86" s="183"/>
      <c r="P86" s="183"/>
      <c r="Q86" s="183"/>
      <c r="R86" s="70" t="s">
        <v>63</v>
      </c>
      <c r="S86" s="100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</row>
    <row r="87" spans="1:54" s="69" customFormat="1" ht="15.75" customHeight="1" x14ac:dyDescent="0.25">
      <c r="A87" s="211"/>
      <c r="B87" s="171" t="s">
        <v>70</v>
      </c>
      <c r="C87" s="171">
        <f t="shared" ref="C87" si="89">IF(L87&gt;=J87,1,0)</f>
        <v>0</v>
      </c>
      <c r="D87" s="173">
        <f t="shared" ref="D87" si="90">IF(F87&gt;1,0,(I$28-F87)/30)</f>
        <v>0</v>
      </c>
      <c r="E87" s="184">
        <v>41852</v>
      </c>
      <c r="F87" s="184">
        <v>41912</v>
      </c>
      <c r="G87" s="176" t="s">
        <v>114</v>
      </c>
      <c r="H87" s="186" t="s">
        <v>115</v>
      </c>
      <c r="I87" s="180" t="s">
        <v>96</v>
      </c>
      <c r="J87" s="182">
        <v>22.7</v>
      </c>
      <c r="K87" s="182">
        <f t="shared" ref="K87:L87" si="91">P87</f>
        <v>0</v>
      </c>
      <c r="L87" s="182">
        <f t="shared" si="91"/>
        <v>0</v>
      </c>
      <c r="M87" s="182">
        <f t="shared" ref="M87" si="92">SUM(S87:AW87)</f>
        <v>0</v>
      </c>
      <c r="N87" s="182">
        <v>0</v>
      </c>
      <c r="O87" s="182">
        <f>SUM(M87:N88)</f>
        <v>0</v>
      </c>
      <c r="P87" s="182">
        <f t="shared" ref="P87" si="93">SUMIF(S$30:AW$30,"="&amp;DAY(I$28),S87:AW87)</f>
        <v>0</v>
      </c>
      <c r="Q87" s="182">
        <f t="shared" ref="Q87" si="94">SUMIF(S$30:AW$30,"="&amp;DAY($I$28),S88:AW88)</f>
        <v>0</v>
      </c>
      <c r="R87" s="73" t="s">
        <v>62</v>
      </c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</row>
    <row r="88" spans="1:54" s="69" customFormat="1" ht="15.75" x14ac:dyDescent="0.25">
      <c r="A88" s="212"/>
      <c r="B88" s="172"/>
      <c r="C88" s="172"/>
      <c r="D88" s="174"/>
      <c r="E88" s="185"/>
      <c r="F88" s="185"/>
      <c r="G88" s="177"/>
      <c r="H88" s="187"/>
      <c r="I88" s="181"/>
      <c r="J88" s="183"/>
      <c r="K88" s="183"/>
      <c r="L88" s="183"/>
      <c r="M88" s="183"/>
      <c r="N88" s="183"/>
      <c r="O88" s="183"/>
      <c r="P88" s="183"/>
      <c r="Q88" s="183"/>
      <c r="R88" s="70" t="s">
        <v>63</v>
      </c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</row>
    <row r="89" spans="1:54" s="69" customFormat="1" ht="15.75" x14ac:dyDescent="0.25">
      <c r="A89" s="169"/>
      <c r="B89" s="170" t="s">
        <v>70</v>
      </c>
      <c r="C89" s="171">
        <f t="shared" ref="C89" si="95">IF(L89&gt;=J89,1,0)</f>
        <v>0</v>
      </c>
      <c r="D89" s="173">
        <f t="shared" ref="D89" si="96">IF(F89&gt;1,0,(I$28-F89)/30)</f>
        <v>0</v>
      </c>
      <c r="E89" s="184">
        <v>41883</v>
      </c>
      <c r="F89" s="184">
        <v>41973</v>
      </c>
      <c r="G89" s="176" t="s">
        <v>116</v>
      </c>
      <c r="H89" s="186" t="s">
        <v>117</v>
      </c>
      <c r="I89" s="180" t="s">
        <v>96</v>
      </c>
      <c r="J89" s="165">
        <v>38.25</v>
      </c>
      <c r="K89" s="165">
        <f t="shared" ref="K89:L89" si="97">P89</f>
        <v>0</v>
      </c>
      <c r="L89" s="165">
        <f t="shared" si="97"/>
        <v>0</v>
      </c>
      <c r="M89" s="165">
        <f t="shared" ref="M89" si="98">SUM(S89:AW89)</f>
        <v>0</v>
      </c>
      <c r="N89" s="165">
        <v>0</v>
      </c>
      <c r="O89" s="165">
        <f>SUM(M89:N90)</f>
        <v>0</v>
      </c>
      <c r="P89" s="182">
        <f t="shared" ref="P89" si="99">SUMIF(S$30:AW$30,"="&amp;DAY(I$28),S89:AW89)</f>
        <v>0</v>
      </c>
      <c r="Q89" s="182">
        <f t="shared" ref="Q89" si="100">SUMIF(S$30:AW$30,"="&amp;DAY($I$28),S90:AW90)</f>
        <v>0</v>
      </c>
      <c r="R89" s="73" t="s">
        <v>62</v>
      </c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</row>
    <row r="90" spans="1:54" s="69" customFormat="1" ht="15.75" x14ac:dyDescent="0.25">
      <c r="A90" s="169"/>
      <c r="B90" s="170"/>
      <c r="C90" s="172"/>
      <c r="D90" s="174"/>
      <c r="E90" s="185"/>
      <c r="F90" s="185"/>
      <c r="G90" s="177"/>
      <c r="H90" s="187"/>
      <c r="I90" s="181"/>
      <c r="J90" s="165"/>
      <c r="K90" s="165"/>
      <c r="L90" s="165"/>
      <c r="M90" s="165"/>
      <c r="N90" s="165"/>
      <c r="O90" s="165"/>
      <c r="P90" s="183"/>
      <c r="Q90" s="183"/>
      <c r="R90" s="70" t="s">
        <v>63</v>
      </c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96"/>
      <c r="AU90" s="96"/>
      <c r="AV90" s="96"/>
      <c r="AW90" s="96"/>
    </row>
    <row r="91" spans="1:54" s="69" customFormat="1" ht="15.75" x14ac:dyDescent="0.25">
      <c r="A91" s="101"/>
      <c r="B91" s="102" t="s">
        <v>58</v>
      </c>
      <c r="C91" s="103"/>
      <c r="D91" s="104"/>
      <c r="E91" s="109"/>
      <c r="F91" s="109"/>
      <c r="G91" s="106"/>
      <c r="H91" s="205" t="s">
        <v>118</v>
      </c>
      <c r="I91" s="206"/>
      <c r="J91" s="206"/>
      <c r="K91" s="206"/>
      <c r="L91" s="206"/>
      <c r="M91" s="206"/>
      <c r="N91" s="206"/>
      <c r="O91" s="206"/>
      <c r="P91" s="206"/>
      <c r="Q91" s="207"/>
      <c r="R91" s="208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10"/>
      <c r="AW91" s="107"/>
    </row>
    <row r="92" spans="1:54" s="69" customFormat="1" ht="15.75" x14ac:dyDescent="0.25">
      <c r="A92" s="211"/>
      <c r="B92" s="171" t="s">
        <v>60</v>
      </c>
      <c r="C92" s="171"/>
      <c r="D92" s="173"/>
      <c r="E92" s="184"/>
      <c r="F92" s="184"/>
      <c r="G92" s="213"/>
      <c r="H92" s="215" t="s">
        <v>68</v>
      </c>
      <c r="I92" s="201"/>
      <c r="J92" s="203"/>
      <c r="K92" s="217"/>
      <c r="L92" s="219"/>
      <c r="M92" s="217"/>
      <c r="N92" s="221"/>
      <c r="O92" s="217"/>
      <c r="P92" s="191">
        <f>SUMIF(S$30:AW$30,"="&amp;DAY(I$28),S92:AW92)</f>
        <v>0</v>
      </c>
      <c r="Q92" s="191">
        <f>SUMIF(S$30:AW$30,"="&amp;DAY($I$28),S93:AW93)</f>
        <v>0</v>
      </c>
      <c r="R92" s="67" t="s">
        <v>62</v>
      </c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</row>
    <row r="93" spans="1:54" s="69" customFormat="1" ht="15.75" x14ac:dyDescent="0.25">
      <c r="A93" s="212"/>
      <c r="B93" s="172"/>
      <c r="C93" s="172"/>
      <c r="D93" s="174"/>
      <c r="E93" s="185"/>
      <c r="F93" s="185"/>
      <c r="G93" s="214"/>
      <c r="H93" s="216"/>
      <c r="I93" s="202"/>
      <c r="J93" s="204"/>
      <c r="K93" s="218"/>
      <c r="L93" s="220"/>
      <c r="M93" s="218"/>
      <c r="N93" s="221"/>
      <c r="O93" s="218"/>
      <c r="P93" s="192"/>
      <c r="Q93" s="192"/>
      <c r="R93" s="70" t="s">
        <v>63</v>
      </c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</row>
    <row r="94" spans="1:54" s="69" customFormat="1" ht="15.75" x14ac:dyDescent="0.25">
      <c r="A94" s="169"/>
      <c r="B94" s="170" t="s">
        <v>64</v>
      </c>
      <c r="C94" s="171"/>
      <c r="D94" s="173"/>
      <c r="E94" s="175"/>
      <c r="F94" s="175"/>
      <c r="G94" s="199"/>
      <c r="H94" s="193" t="s">
        <v>69</v>
      </c>
      <c r="I94" s="195"/>
      <c r="J94" s="197"/>
      <c r="K94" s="190"/>
      <c r="L94" s="198"/>
      <c r="M94" s="190"/>
      <c r="N94" s="190"/>
      <c r="O94" s="190"/>
      <c r="P94" s="191">
        <f t="shared" ref="P94" si="101">SUMIF(S$30:AW$30,"="&amp;DAY(I$28),S94:AW94)</f>
        <v>0</v>
      </c>
      <c r="Q94" s="191">
        <f>SUMIF(S$30:AW$30,"="&amp;DAY($I$28),S95:AW95)</f>
        <v>0</v>
      </c>
      <c r="R94" s="67" t="s">
        <v>62</v>
      </c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</row>
    <row r="95" spans="1:54" s="69" customFormat="1" ht="15.75" x14ac:dyDescent="0.25">
      <c r="A95" s="169"/>
      <c r="B95" s="170"/>
      <c r="C95" s="172"/>
      <c r="D95" s="174"/>
      <c r="E95" s="175"/>
      <c r="F95" s="175"/>
      <c r="G95" s="200"/>
      <c r="H95" s="194"/>
      <c r="I95" s="196"/>
      <c r="J95" s="197"/>
      <c r="K95" s="190"/>
      <c r="L95" s="198"/>
      <c r="M95" s="190"/>
      <c r="N95" s="190"/>
      <c r="O95" s="190"/>
      <c r="P95" s="192"/>
      <c r="Q95" s="192"/>
      <c r="R95" s="70" t="s">
        <v>63</v>
      </c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</row>
    <row r="96" spans="1:54" s="94" customFormat="1" ht="15.75" x14ac:dyDescent="0.25">
      <c r="A96" s="188"/>
      <c r="B96" s="170" t="s">
        <v>70</v>
      </c>
      <c r="C96" s="171">
        <f t="shared" ref="C96" si="102">IF(L96&gt;=J96,1,0)</f>
        <v>0</v>
      </c>
      <c r="D96" s="173">
        <f t="shared" ref="D96" si="103">IF(F96&gt;1,0,(I$28-F96)/30)</f>
        <v>0</v>
      </c>
      <c r="E96" s="184">
        <v>41944</v>
      </c>
      <c r="F96" s="184">
        <v>41973</v>
      </c>
      <c r="G96" s="176" t="s">
        <v>119</v>
      </c>
      <c r="H96" s="186" t="s">
        <v>120</v>
      </c>
      <c r="I96" s="180" t="s">
        <v>73</v>
      </c>
      <c r="J96" s="165">
        <v>1</v>
      </c>
      <c r="K96" s="165">
        <f t="shared" ref="K96:L96" si="104">P96</f>
        <v>0</v>
      </c>
      <c r="L96" s="165">
        <f t="shared" si="104"/>
        <v>0</v>
      </c>
      <c r="M96" s="165">
        <f t="shared" ref="M96" si="105">SUM(S96:AW96)</f>
        <v>0</v>
      </c>
      <c r="N96" s="165">
        <v>0</v>
      </c>
      <c r="O96" s="165">
        <f>SUM(M96:N97)</f>
        <v>0</v>
      </c>
      <c r="P96" s="182">
        <f t="shared" ref="P96" si="106">SUMIF(S$30:AW$30,"="&amp;DAY(I$28),S96:AW96)</f>
        <v>0</v>
      </c>
      <c r="Q96" s="182">
        <f t="shared" ref="Q96" si="107">SUMIF(S$30:AW$30,"="&amp;DAY($I$28),S97:AW97)</f>
        <v>0</v>
      </c>
      <c r="R96" s="73" t="s">
        <v>62</v>
      </c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3"/>
      <c r="AY96" s="93"/>
      <c r="AZ96" s="93"/>
      <c r="BA96" s="93"/>
      <c r="BB96" s="93"/>
    </row>
    <row r="97" spans="1:54" s="97" customFormat="1" ht="15.75" x14ac:dyDescent="0.25">
      <c r="A97" s="189"/>
      <c r="B97" s="170"/>
      <c r="C97" s="172"/>
      <c r="D97" s="174"/>
      <c r="E97" s="185"/>
      <c r="F97" s="185"/>
      <c r="G97" s="177"/>
      <c r="H97" s="187"/>
      <c r="I97" s="181"/>
      <c r="J97" s="165"/>
      <c r="K97" s="165"/>
      <c r="L97" s="165"/>
      <c r="M97" s="165"/>
      <c r="N97" s="165"/>
      <c r="O97" s="165"/>
      <c r="P97" s="183"/>
      <c r="Q97" s="183"/>
      <c r="R97" s="95" t="s">
        <v>63</v>
      </c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  <c r="AT97" s="96"/>
      <c r="AU97" s="96"/>
      <c r="AV97" s="96"/>
      <c r="AW97" s="96"/>
      <c r="AX97" s="93"/>
      <c r="AY97" s="93"/>
      <c r="AZ97" s="93"/>
      <c r="BA97" s="93"/>
      <c r="BB97" s="93"/>
    </row>
    <row r="98" spans="1:54" s="69" customFormat="1" ht="15.75" x14ac:dyDescent="0.25">
      <c r="A98" s="169"/>
      <c r="B98" s="170" t="s">
        <v>70</v>
      </c>
      <c r="C98" s="171">
        <f t="shared" ref="C98" si="108">IF(L98&gt;=J98,1,0)</f>
        <v>0</v>
      </c>
      <c r="D98" s="173">
        <f t="shared" ref="D98" si="109">IF(F98&gt;1,0,(I$28-F98)/30)</f>
        <v>0</v>
      </c>
      <c r="E98" s="184">
        <v>41944</v>
      </c>
      <c r="F98" s="184">
        <v>41973</v>
      </c>
      <c r="G98" s="176" t="s">
        <v>121</v>
      </c>
      <c r="H98" s="186" t="s">
        <v>122</v>
      </c>
      <c r="I98" s="180" t="s">
        <v>73</v>
      </c>
      <c r="J98" s="165">
        <v>1</v>
      </c>
      <c r="K98" s="165">
        <f t="shared" ref="K98:L98" si="110">P98</f>
        <v>0</v>
      </c>
      <c r="L98" s="165">
        <f t="shared" si="110"/>
        <v>0</v>
      </c>
      <c r="M98" s="165">
        <f t="shared" ref="M98" si="111">SUM(S98:AW98)</f>
        <v>0</v>
      </c>
      <c r="N98" s="165">
        <v>0</v>
      </c>
      <c r="O98" s="165">
        <f>SUM(M98:N99)</f>
        <v>0</v>
      </c>
      <c r="P98" s="182">
        <f t="shared" ref="P98" si="112">SUMIF(S$30:AW$30,"="&amp;DAY(I$28),S98:AW98)</f>
        <v>0</v>
      </c>
      <c r="Q98" s="182">
        <f t="shared" ref="Q98" si="113">SUMIF(S$30:AW$30,"="&amp;DAY($I$28),S99:AW99)</f>
        <v>0</v>
      </c>
      <c r="R98" s="73" t="s">
        <v>62</v>
      </c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</row>
    <row r="99" spans="1:54" s="69" customFormat="1" ht="15.75" x14ac:dyDescent="0.25">
      <c r="A99" s="169"/>
      <c r="B99" s="170"/>
      <c r="C99" s="172"/>
      <c r="D99" s="174"/>
      <c r="E99" s="185"/>
      <c r="F99" s="185"/>
      <c r="G99" s="177"/>
      <c r="H99" s="187"/>
      <c r="I99" s="181"/>
      <c r="J99" s="165"/>
      <c r="K99" s="165"/>
      <c r="L99" s="165"/>
      <c r="M99" s="165"/>
      <c r="N99" s="165"/>
      <c r="O99" s="165"/>
      <c r="P99" s="183"/>
      <c r="Q99" s="183"/>
      <c r="R99" s="70" t="s">
        <v>63</v>
      </c>
      <c r="S99" s="100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6"/>
      <c r="AQ99" s="96"/>
      <c r="AR99" s="96"/>
      <c r="AS99" s="96"/>
      <c r="AT99" s="96"/>
      <c r="AU99" s="96"/>
      <c r="AV99" s="96"/>
      <c r="AW99" s="96"/>
    </row>
    <row r="100" spans="1:54" s="69" customFormat="1" ht="15.75" x14ac:dyDescent="0.25">
      <c r="A100" s="169"/>
      <c r="B100" s="170" t="s">
        <v>70</v>
      </c>
      <c r="C100" s="171">
        <f t="shared" ref="C100" si="114">IF(L100&gt;=J100,1,0)</f>
        <v>0</v>
      </c>
      <c r="D100" s="173">
        <f t="shared" ref="D100" si="115">IF(F100&gt;1,0,(I$28-F100)/30)</f>
        <v>0</v>
      </c>
      <c r="E100" s="184">
        <v>41913</v>
      </c>
      <c r="F100" s="184">
        <v>41973</v>
      </c>
      <c r="G100" s="176" t="s">
        <v>123</v>
      </c>
      <c r="H100" s="186" t="s">
        <v>124</v>
      </c>
      <c r="I100" s="180" t="s">
        <v>73</v>
      </c>
      <c r="J100" s="165">
        <v>1</v>
      </c>
      <c r="K100" s="165">
        <f t="shared" ref="K100:L100" si="116">P100</f>
        <v>0</v>
      </c>
      <c r="L100" s="165">
        <f t="shared" si="116"/>
        <v>0</v>
      </c>
      <c r="M100" s="165">
        <f t="shared" ref="M100:M109" si="117">SUM(S100:AW100)</f>
        <v>0</v>
      </c>
      <c r="N100" s="165">
        <v>0</v>
      </c>
      <c r="O100" s="165">
        <f>SUM(M100:N101)</f>
        <v>0</v>
      </c>
      <c r="P100" s="182">
        <f t="shared" ref="P100" si="118">SUMIF(S$30:AW$30,"="&amp;DAY(I$28),S100:AW100)</f>
        <v>0</v>
      </c>
      <c r="Q100" s="182">
        <f t="shared" ref="Q100" si="119">SUMIF(S$30:AW$30,"="&amp;DAY($I$28),S101:AW101)</f>
        <v>0</v>
      </c>
      <c r="R100" s="73" t="s">
        <v>62</v>
      </c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</row>
    <row r="101" spans="1:54" s="69" customFormat="1" ht="15.75" x14ac:dyDescent="0.25">
      <c r="A101" s="169"/>
      <c r="B101" s="170"/>
      <c r="C101" s="172"/>
      <c r="D101" s="174"/>
      <c r="E101" s="185"/>
      <c r="F101" s="185"/>
      <c r="G101" s="177"/>
      <c r="H101" s="187"/>
      <c r="I101" s="181"/>
      <c r="J101" s="165"/>
      <c r="K101" s="165"/>
      <c r="L101" s="165"/>
      <c r="M101" s="165"/>
      <c r="N101" s="165"/>
      <c r="O101" s="165"/>
      <c r="P101" s="183"/>
      <c r="Q101" s="183"/>
      <c r="R101" s="70" t="s">
        <v>63</v>
      </c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  <c r="AO101" s="96"/>
      <c r="AP101" s="96"/>
      <c r="AQ101" s="96"/>
      <c r="AR101" s="96"/>
      <c r="AS101" s="96"/>
      <c r="AT101" s="96"/>
      <c r="AU101" s="96"/>
      <c r="AV101" s="96"/>
      <c r="AW101" s="96"/>
    </row>
    <row r="102" spans="1:54" s="94" customFormat="1" ht="15.75" x14ac:dyDescent="0.25">
      <c r="A102" s="188"/>
      <c r="B102" s="170" t="s">
        <v>70</v>
      </c>
      <c r="C102" s="171">
        <f t="shared" ref="C102" si="120">IF(L102&gt;=J102,1,0)</f>
        <v>0</v>
      </c>
      <c r="D102" s="173">
        <f t="shared" ref="D102" si="121">IF(F102&gt;1,0,(I$28-F102)/30)</f>
        <v>0</v>
      </c>
      <c r="E102" s="184">
        <v>41944</v>
      </c>
      <c r="F102" s="184">
        <v>41973</v>
      </c>
      <c r="G102" s="176" t="s">
        <v>125</v>
      </c>
      <c r="H102" s="186" t="s">
        <v>126</v>
      </c>
      <c r="I102" s="180" t="s">
        <v>73</v>
      </c>
      <c r="J102" s="165">
        <v>1</v>
      </c>
      <c r="K102" s="165">
        <f t="shared" ref="K102:L102" si="122">P102</f>
        <v>0</v>
      </c>
      <c r="L102" s="165">
        <f t="shared" si="122"/>
        <v>0</v>
      </c>
      <c r="M102" s="165">
        <f t="shared" ref="M102" si="123">SUM(S102:AW102)</f>
        <v>0</v>
      </c>
      <c r="N102" s="165">
        <v>0</v>
      </c>
      <c r="O102" s="165">
        <f>SUM(M102:N103)</f>
        <v>0</v>
      </c>
      <c r="P102" s="182">
        <f t="shared" ref="P102" si="124">SUMIF(S$30:AW$30,"="&amp;DAY(I$28),S102:AW102)</f>
        <v>0</v>
      </c>
      <c r="Q102" s="182">
        <f t="shared" ref="Q102" si="125">SUMIF(S$30:AW$30,"="&amp;DAY($I$28),S103:AW103)</f>
        <v>0</v>
      </c>
      <c r="R102" s="73" t="s">
        <v>62</v>
      </c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3"/>
      <c r="AY102" s="93"/>
      <c r="AZ102" s="93"/>
      <c r="BA102" s="93"/>
      <c r="BB102" s="93"/>
    </row>
    <row r="103" spans="1:54" s="97" customFormat="1" ht="15.75" x14ac:dyDescent="0.25">
      <c r="A103" s="189"/>
      <c r="B103" s="170"/>
      <c r="C103" s="172"/>
      <c r="D103" s="174"/>
      <c r="E103" s="185"/>
      <c r="F103" s="185"/>
      <c r="G103" s="177"/>
      <c r="H103" s="187"/>
      <c r="I103" s="181"/>
      <c r="J103" s="165"/>
      <c r="K103" s="165"/>
      <c r="L103" s="165"/>
      <c r="M103" s="165"/>
      <c r="N103" s="165"/>
      <c r="O103" s="165"/>
      <c r="P103" s="183"/>
      <c r="Q103" s="183"/>
      <c r="R103" s="95" t="s">
        <v>63</v>
      </c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96"/>
      <c r="AK103" s="96"/>
      <c r="AL103" s="96"/>
      <c r="AM103" s="96"/>
      <c r="AN103" s="96"/>
      <c r="AO103" s="96"/>
      <c r="AP103" s="96"/>
      <c r="AQ103" s="96"/>
      <c r="AR103" s="96"/>
      <c r="AS103" s="96"/>
      <c r="AT103" s="96"/>
      <c r="AU103" s="96"/>
      <c r="AV103" s="96"/>
      <c r="AW103" s="96"/>
      <c r="AX103" s="93"/>
      <c r="AY103" s="93"/>
      <c r="AZ103" s="93"/>
      <c r="BA103" s="93"/>
      <c r="BB103" s="93"/>
    </row>
    <row r="104" spans="1:54" s="69" customFormat="1" ht="15.75" x14ac:dyDescent="0.25">
      <c r="A104" s="169"/>
      <c r="B104" s="170" t="s">
        <v>70</v>
      </c>
      <c r="C104" s="171">
        <f t="shared" ref="C104" si="126">IF(L104&gt;=J104,1,0)</f>
        <v>0</v>
      </c>
      <c r="D104" s="173">
        <f t="shared" ref="D104" si="127">IF(F104&gt;1,0,(I$28-F104)/30)</f>
        <v>0</v>
      </c>
      <c r="E104" s="184">
        <v>41944</v>
      </c>
      <c r="F104" s="184">
        <v>41973</v>
      </c>
      <c r="G104" s="176" t="s">
        <v>127</v>
      </c>
      <c r="H104" s="186" t="s">
        <v>128</v>
      </c>
      <c r="I104" s="180" t="s">
        <v>73</v>
      </c>
      <c r="J104" s="165">
        <v>1</v>
      </c>
      <c r="K104" s="165">
        <f t="shared" ref="K104:L104" si="128">P104</f>
        <v>0</v>
      </c>
      <c r="L104" s="165">
        <f t="shared" si="128"/>
        <v>0</v>
      </c>
      <c r="M104" s="165">
        <f t="shared" ref="M104" si="129">SUM(S104:AW104)</f>
        <v>0</v>
      </c>
      <c r="N104" s="165">
        <v>0</v>
      </c>
      <c r="O104" s="165">
        <f>SUM(M104:N105)</f>
        <v>0</v>
      </c>
      <c r="P104" s="182">
        <f t="shared" ref="P104" si="130">SUMIF(S$30:AW$30,"="&amp;DAY(I$28),S104:AW104)</f>
        <v>0</v>
      </c>
      <c r="Q104" s="182">
        <f t="shared" ref="Q104" si="131">SUMIF(S$30:AW$30,"="&amp;DAY($I$28),S105:AW105)</f>
        <v>0</v>
      </c>
      <c r="R104" s="73" t="s">
        <v>62</v>
      </c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</row>
    <row r="105" spans="1:54" s="69" customFormat="1" ht="15.75" x14ac:dyDescent="0.25">
      <c r="A105" s="169"/>
      <c r="B105" s="170"/>
      <c r="C105" s="172"/>
      <c r="D105" s="174"/>
      <c r="E105" s="185"/>
      <c r="F105" s="185"/>
      <c r="G105" s="177"/>
      <c r="H105" s="187"/>
      <c r="I105" s="181"/>
      <c r="J105" s="165"/>
      <c r="K105" s="165"/>
      <c r="L105" s="165"/>
      <c r="M105" s="165"/>
      <c r="N105" s="165"/>
      <c r="O105" s="165"/>
      <c r="P105" s="183"/>
      <c r="Q105" s="183"/>
      <c r="R105" s="70" t="s">
        <v>63</v>
      </c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  <c r="AQ105" s="96"/>
      <c r="AR105" s="96"/>
      <c r="AS105" s="96"/>
      <c r="AT105" s="96"/>
      <c r="AU105" s="96"/>
      <c r="AV105" s="96"/>
      <c r="AW105" s="96"/>
    </row>
    <row r="106" spans="1:54" s="69" customFormat="1" ht="15.75" x14ac:dyDescent="0.25">
      <c r="A106" s="169"/>
      <c r="B106" s="170" t="s">
        <v>70</v>
      </c>
      <c r="C106" s="171">
        <f t="shared" ref="C106" si="132">IF(L106&gt;=J106,1,0)</f>
        <v>0</v>
      </c>
      <c r="D106" s="173">
        <f t="shared" ref="D106" si="133">IF(F106&gt;1,0,(I$28-F106)/30)</f>
        <v>0</v>
      </c>
      <c r="E106" s="184">
        <v>41944</v>
      </c>
      <c r="F106" s="184">
        <v>41973</v>
      </c>
      <c r="G106" s="176" t="s">
        <v>129</v>
      </c>
      <c r="H106" s="186" t="s">
        <v>130</v>
      </c>
      <c r="I106" s="180" t="s">
        <v>73</v>
      </c>
      <c r="J106" s="165">
        <v>1</v>
      </c>
      <c r="K106" s="165">
        <f t="shared" ref="K106:L106" si="134">P106</f>
        <v>0</v>
      </c>
      <c r="L106" s="165">
        <f t="shared" si="134"/>
        <v>0</v>
      </c>
      <c r="M106" s="165">
        <f t="shared" ref="M106" si="135">SUM(S106:AW106)</f>
        <v>0</v>
      </c>
      <c r="N106" s="165">
        <v>0</v>
      </c>
      <c r="O106" s="165">
        <f>SUM(M106:N107)</f>
        <v>0</v>
      </c>
      <c r="P106" s="182">
        <f t="shared" ref="P106" si="136">SUMIF(S$30:AW$30,"="&amp;DAY(I$28),S106:AW106)</f>
        <v>0</v>
      </c>
      <c r="Q106" s="182">
        <f t="shared" ref="Q106" si="137">SUMIF(S$30:AW$30,"="&amp;DAY($I$28),S107:AW107)</f>
        <v>0</v>
      </c>
      <c r="R106" s="73" t="s">
        <v>62</v>
      </c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</row>
    <row r="107" spans="1:54" s="69" customFormat="1" ht="15.75" x14ac:dyDescent="0.25">
      <c r="A107" s="169"/>
      <c r="B107" s="170"/>
      <c r="C107" s="172"/>
      <c r="D107" s="174"/>
      <c r="E107" s="185"/>
      <c r="F107" s="185"/>
      <c r="G107" s="177"/>
      <c r="H107" s="187"/>
      <c r="I107" s="181"/>
      <c r="J107" s="165"/>
      <c r="K107" s="165"/>
      <c r="L107" s="165"/>
      <c r="M107" s="165"/>
      <c r="N107" s="165"/>
      <c r="O107" s="165"/>
      <c r="P107" s="183"/>
      <c r="Q107" s="183"/>
      <c r="R107" s="70" t="s">
        <v>63</v>
      </c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96"/>
      <c r="AK107" s="96"/>
      <c r="AL107" s="96"/>
      <c r="AM107" s="96"/>
      <c r="AN107" s="96"/>
      <c r="AO107" s="96"/>
      <c r="AP107" s="96"/>
      <c r="AQ107" s="96"/>
      <c r="AR107" s="96"/>
      <c r="AS107" s="96"/>
      <c r="AT107" s="96"/>
      <c r="AU107" s="96"/>
      <c r="AV107" s="96"/>
      <c r="AW107" s="96"/>
    </row>
    <row r="108" spans="1:54" s="69" customFormat="1" ht="15.75" x14ac:dyDescent="0.25">
      <c r="A108" s="62"/>
      <c r="B108" s="62" t="s">
        <v>58</v>
      </c>
      <c r="C108" s="62"/>
      <c r="D108" s="110"/>
      <c r="E108" s="83">
        <v>41821</v>
      </c>
      <c r="F108" s="83">
        <v>41942</v>
      </c>
      <c r="G108" s="84"/>
      <c r="H108" s="166" t="s">
        <v>131</v>
      </c>
      <c r="I108" s="167"/>
      <c r="J108" s="167"/>
      <c r="K108" s="167"/>
      <c r="L108" s="167"/>
      <c r="M108" s="167"/>
      <c r="N108" s="167"/>
      <c r="O108" s="167"/>
      <c r="P108" s="167"/>
      <c r="Q108" s="168"/>
      <c r="R108" s="85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</row>
    <row r="109" spans="1:54" s="69" customFormat="1" ht="15.75" x14ac:dyDescent="0.25">
      <c r="A109" s="169"/>
      <c r="B109" s="170"/>
      <c r="C109" s="171">
        <f t="shared" ref="C109" si="138">IF(L109&gt;=J109,1,0)</f>
        <v>0</v>
      </c>
      <c r="D109" s="173">
        <f t="shared" ref="D109" si="139">IF(F109&gt;1,0,(I$28-F109)/30)</f>
        <v>0</v>
      </c>
      <c r="E109" s="175">
        <v>41821</v>
      </c>
      <c r="F109" s="175">
        <v>41942</v>
      </c>
      <c r="G109" s="176" t="s">
        <v>132</v>
      </c>
      <c r="H109" s="178" t="s">
        <v>133</v>
      </c>
      <c r="I109" s="180" t="s">
        <v>73</v>
      </c>
      <c r="J109" s="165">
        <v>1</v>
      </c>
      <c r="K109" s="165">
        <v>0</v>
      </c>
      <c r="L109" s="165">
        <v>0</v>
      </c>
      <c r="M109" s="165">
        <f t="shared" si="117"/>
        <v>0</v>
      </c>
      <c r="N109" s="165">
        <v>0</v>
      </c>
      <c r="O109" s="165">
        <f>SUM(M109:N110)</f>
        <v>0</v>
      </c>
      <c r="P109" s="165">
        <f>SUMIF(S$30:AW$30,"&lt;="&amp;DAY(I$28),S109:AW109)</f>
        <v>0</v>
      </c>
      <c r="Q109" s="165">
        <f>SUMIF(S$30:AW$30,"&lt;="&amp;DAY($I$28),S110:AW110)</f>
        <v>0</v>
      </c>
      <c r="R109" s="73" t="s">
        <v>62</v>
      </c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</row>
    <row r="110" spans="1:54" s="69" customFormat="1" ht="15.75" x14ac:dyDescent="0.25">
      <c r="A110" s="169"/>
      <c r="B110" s="170"/>
      <c r="C110" s="172"/>
      <c r="D110" s="174"/>
      <c r="E110" s="175"/>
      <c r="F110" s="175"/>
      <c r="G110" s="177"/>
      <c r="H110" s="179"/>
      <c r="I110" s="181"/>
      <c r="J110" s="165"/>
      <c r="K110" s="165"/>
      <c r="L110" s="165"/>
      <c r="M110" s="165"/>
      <c r="N110" s="165"/>
      <c r="O110" s="165"/>
      <c r="P110" s="165"/>
      <c r="Q110" s="165"/>
      <c r="R110" s="70" t="s">
        <v>63</v>
      </c>
      <c r="S110" s="113"/>
      <c r="T110" s="113"/>
      <c r="U110" s="114"/>
      <c r="V110" s="114"/>
      <c r="W110" s="114"/>
      <c r="X110" s="114"/>
      <c r="Y110" s="114"/>
      <c r="Z110" s="113"/>
      <c r="AA110" s="113"/>
      <c r="AB110" s="114"/>
      <c r="AC110" s="114"/>
      <c r="AD110" s="114"/>
      <c r="AE110" s="114"/>
      <c r="AF110" s="114"/>
      <c r="AG110" s="113"/>
      <c r="AH110" s="113"/>
      <c r="AI110" s="114"/>
      <c r="AJ110" s="114"/>
      <c r="AK110" s="114"/>
      <c r="AL110" s="114"/>
      <c r="AM110" s="114"/>
      <c r="AN110" s="114"/>
      <c r="AO110" s="115"/>
      <c r="AP110" s="114"/>
      <c r="AQ110" s="114"/>
      <c r="AR110" s="114"/>
      <c r="AS110" s="114"/>
      <c r="AT110" s="114"/>
      <c r="AU110" s="115"/>
      <c r="AV110" s="115"/>
      <c r="AW110" s="115"/>
    </row>
    <row r="112" spans="1:54" ht="15.75" x14ac:dyDescent="0.25">
      <c r="H112" s="116"/>
      <c r="I112" s="117"/>
      <c r="J112" s="118"/>
      <c r="K112" s="118"/>
      <c r="L112" s="118"/>
      <c r="M112" s="118"/>
      <c r="N112" s="118"/>
      <c r="O112" s="118"/>
      <c r="P112" s="118"/>
      <c r="Q112" s="118"/>
      <c r="S112" s="159" t="s">
        <v>134</v>
      </c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19"/>
      <c r="AJ112" s="119"/>
      <c r="AK112" s="119"/>
      <c r="AL112" s="119"/>
    </row>
    <row r="113" spans="7:38" ht="15" customHeight="1" x14ac:dyDescent="0.25">
      <c r="G113" s="120"/>
      <c r="H113" s="160" t="s">
        <v>135</v>
      </c>
      <c r="I113" s="160"/>
      <c r="J113" s="160"/>
      <c r="K113" s="160"/>
      <c r="L113" s="160"/>
      <c r="M113" s="160"/>
      <c r="N113" s="160"/>
      <c r="O113" s="160"/>
      <c r="P113" s="160"/>
      <c r="Q113" s="160"/>
      <c r="S113" s="161" t="s">
        <v>136</v>
      </c>
      <c r="T113" s="161"/>
      <c r="U113" s="161"/>
      <c r="V113" s="161"/>
      <c r="W113" s="161"/>
      <c r="X113" s="161"/>
      <c r="Y113" s="161" t="s">
        <v>55</v>
      </c>
      <c r="Z113" s="161"/>
      <c r="AA113" s="162"/>
      <c r="AB113" s="162"/>
      <c r="AC113" s="162"/>
      <c r="AD113" s="162"/>
      <c r="AE113" s="163"/>
      <c r="AF113" s="164"/>
      <c r="AG113" s="164"/>
      <c r="AH113" s="164"/>
      <c r="AI113" s="145"/>
      <c r="AJ113" s="145"/>
      <c r="AK113" s="145"/>
      <c r="AL113" s="145"/>
    </row>
    <row r="114" spans="7:38" ht="15" customHeight="1" x14ac:dyDescent="0.25">
      <c r="G114" s="120"/>
      <c r="H114" s="146" t="s">
        <v>137</v>
      </c>
      <c r="I114" s="147"/>
      <c r="J114" s="147"/>
      <c r="K114" s="147"/>
      <c r="L114" s="147"/>
      <c r="M114" s="147"/>
      <c r="N114" s="147"/>
      <c r="O114" s="147"/>
      <c r="P114" s="147"/>
      <c r="Q114" s="148"/>
      <c r="S114" s="155" t="s">
        <v>138</v>
      </c>
      <c r="T114" s="156"/>
      <c r="U114" s="156"/>
      <c r="V114" s="156"/>
      <c r="W114" s="156"/>
      <c r="X114" s="157"/>
      <c r="Y114" s="155">
        <f>SUM(Y115:Z116)</f>
        <v>4</v>
      </c>
      <c r="Z114" s="157"/>
      <c r="AA114" s="155">
        <f>SUM(AA115:AD116)</f>
        <v>0</v>
      </c>
      <c r="AB114" s="156"/>
      <c r="AC114" s="156"/>
      <c r="AD114" s="157"/>
      <c r="AE114" s="155">
        <f>SUM(AE115:AH116)</f>
        <v>2</v>
      </c>
      <c r="AF114" s="156"/>
      <c r="AG114" s="156"/>
      <c r="AH114" s="156"/>
      <c r="AI114" s="158">
        <f>SUM(AI115:AL116)</f>
        <v>2</v>
      </c>
      <c r="AJ114" s="158"/>
      <c r="AK114" s="158"/>
      <c r="AL114" s="158"/>
    </row>
    <row r="115" spans="7:38" ht="15" customHeight="1" x14ac:dyDescent="0.25">
      <c r="G115" s="120"/>
      <c r="H115" s="149"/>
      <c r="I115" s="150"/>
      <c r="J115" s="150"/>
      <c r="K115" s="150"/>
      <c r="L115" s="150"/>
      <c r="M115" s="150"/>
      <c r="N115" s="150"/>
      <c r="O115" s="150"/>
      <c r="P115" s="150"/>
      <c r="Q115" s="151"/>
      <c r="S115" s="139" t="s">
        <v>139</v>
      </c>
      <c r="T115" s="140"/>
      <c r="U115" s="140"/>
      <c r="V115" s="140"/>
      <c r="W115" s="140"/>
      <c r="X115" s="141"/>
      <c r="Y115" s="136">
        <f>SUM(AA115:AL115)</f>
        <v>4</v>
      </c>
      <c r="Z115" s="137"/>
      <c r="AA115" s="139"/>
      <c r="AB115" s="140"/>
      <c r="AC115" s="140"/>
      <c r="AD115" s="141"/>
      <c r="AE115" s="139">
        <v>2</v>
      </c>
      <c r="AF115" s="140"/>
      <c r="AG115" s="140"/>
      <c r="AH115" s="140"/>
      <c r="AI115" s="135">
        <v>2</v>
      </c>
      <c r="AJ115" s="135"/>
      <c r="AK115" s="135"/>
      <c r="AL115" s="135"/>
    </row>
    <row r="116" spans="7:38" ht="15" customHeight="1" x14ac:dyDescent="0.25">
      <c r="G116" s="120"/>
      <c r="H116" s="149"/>
      <c r="I116" s="150"/>
      <c r="J116" s="150"/>
      <c r="K116" s="150"/>
      <c r="L116" s="150"/>
      <c r="M116" s="150"/>
      <c r="N116" s="150"/>
      <c r="O116" s="150"/>
      <c r="P116" s="150"/>
      <c r="Q116" s="151"/>
      <c r="S116" s="139" t="s">
        <v>140</v>
      </c>
      <c r="T116" s="140"/>
      <c r="U116" s="140"/>
      <c r="V116" s="140"/>
      <c r="W116" s="140"/>
      <c r="X116" s="141"/>
      <c r="Y116" s="136">
        <f>SUM(AA116:AL116)</f>
        <v>0</v>
      </c>
      <c r="Z116" s="137"/>
      <c r="AA116" s="139"/>
      <c r="AB116" s="140"/>
      <c r="AC116" s="140"/>
      <c r="AD116" s="141"/>
      <c r="AE116" s="139"/>
      <c r="AF116" s="140"/>
      <c r="AG116" s="140"/>
      <c r="AH116" s="140"/>
      <c r="AI116" s="135"/>
      <c r="AJ116" s="135"/>
      <c r="AK116" s="135"/>
      <c r="AL116" s="135"/>
    </row>
    <row r="117" spans="7:38" ht="15" customHeight="1" x14ac:dyDescent="0.25">
      <c r="G117" s="120"/>
      <c r="H117" s="149"/>
      <c r="I117" s="150"/>
      <c r="J117" s="150"/>
      <c r="K117" s="150"/>
      <c r="L117" s="150"/>
      <c r="M117" s="150"/>
      <c r="N117" s="150"/>
      <c r="O117" s="150"/>
      <c r="P117" s="150"/>
      <c r="Q117" s="151"/>
      <c r="S117" s="155" t="s">
        <v>141</v>
      </c>
      <c r="T117" s="156"/>
      <c r="U117" s="156"/>
      <c r="V117" s="156"/>
      <c r="W117" s="156"/>
      <c r="X117" s="157"/>
      <c r="Y117" s="155">
        <f>SUM(Y118:Z144)</f>
        <v>0</v>
      </c>
      <c r="Z117" s="157"/>
      <c r="AA117" s="155">
        <f>SUM(AA118:AD144)</f>
        <v>0</v>
      </c>
      <c r="AB117" s="156"/>
      <c r="AC117" s="156"/>
      <c r="AD117" s="157"/>
      <c r="AE117" s="155">
        <f>SUM(AE118:AH144)</f>
        <v>0</v>
      </c>
      <c r="AF117" s="156"/>
      <c r="AG117" s="156"/>
      <c r="AH117" s="156"/>
      <c r="AI117" s="158">
        <f>SUM(AI118:AL144)</f>
        <v>0</v>
      </c>
      <c r="AJ117" s="158"/>
      <c r="AK117" s="158"/>
      <c r="AL117" s="158"/>
    </row>
    <row r="118" spans="7:38" ht="15" customHeight="1" x14ac:dyDescent="0.25">
      <c r="G118" s="120"/>
      <c r="H118" s="149"/>
      <c r="I118" s="150"/>
      <c r="J118" s="150"/>
      <c r="K118" s="150"/>
      <c r="L118" s="150"/>
      <c r="M118" s="150"/>
      <c r="N118" s="150"/>
      <c r="O118" s="150"/>
      <c r="P118" s="150"/>
      <c r="Q118" s="151"/>
      <c r="S118" s="139" t="s">
        <v>142</v>
      </c>
      <c r="T118" s="140"/>
      <c r="U118" s="140"/>
      <c r="V118" s="140"/>
      <c r="W118" s="140"/>
      <c r="X118" s="141"/>
      <c r="Y118" s="136">
        <f>SUM(AA118:AL118)</f>
        <v>0</v>
      </c>
      <c r="Z118" s="137"/>
      <c r="AA118" s="142"/>
      <c r="AB118" s="143"/>
      <c r="AC118" s="143"/>
      <c r="AD118" s="144"/>
      <c r="AE118" s="139"/>
      <c r="AF118" s="140"/>
      <c r="AG118" s="140"/>
      <c r="AH118" s="140"/>
      <c r="AI118" s="135"/>
      <c r="AJ118" s="135"/>
      <c r="AK118" s="135"/>
      <c r="AL118" s="135"/>
    </row>
    <row r="119" spans="7:38" ht="15" customHeight="1" x14ac:dyDescent="0.25">
      <c r="G119" s="120"/>
      <c r="H119" s="149"/>
      <c r="I119" s="150"/>
      <c r="J119" s="150"/>
      <c r="K119" s="150"/>
      <c r="L119" s="150"/>
      <c r="M119" s="150"/>
      <c r="N119" s="150"/>
      <c r="O119" s="150"/>
      <c r="P119" s="150"/>
      <c r="Q119" s="151"/>
      <c r="S119" s="139" t="s">
        <v>143</v>
      </c>
      <c r="T119" s="140"/>
      <c r="U119" s="140"/>
      <c r="V119" s="140"/>
      <c r="W119" s="140"/>
      <c r="X119" s="141"/>
      <c r="Y119" s="136">
        <f t="shared" ref="Y119:Y144" si="140">SUM(AA119:AL119)</f>
        <v>0</v>
      </c>
      <c r="Z119" s="137"/>
      <c r="AA119" s="142"/>
      <c r="AB119" s="143"/>
      <c r="AC119" s="143"/>
      <c r="AD119" s="144"/>
      <c r="AE119" s="139"/>
      <c r="AF119" s="140"/>
      <c r="AG119" s="140"/>
      <c r="AH119" s="140"/>
      <c r="AI119" s="135"/>
      <c r="AJ119" s="135"/>
      <c r="AK119" s="135"/>
      <c r="AL119" s="135"/>
    </row>
    <row r="120" spans="7:38" ht="15" customHeight="1" x14ac:dyDescent="0.25">
      <c r="G120" s="120"/>
      <c r="H120" s="149"/>
      <c r="I120" s="150"/>
      <c r="J120" s="150"/>
      <c r="K120" s="150"/>
      <c r="L120" s="150"/>
      <c r="M120" s="150"/>
      <c r="N120" s="150"/>
      <c r="O120" s="150"/>
      <c r="P120" s="150"/>
      <c r="Q120" s="151"/>
      <c r="S120" s="139" t="s">
        <v>144</v>
      </c>
      <c r="T120" s="140"/>
      <c r="U120" s="140"/>
      <c r="V120" s="140"/>
      <c r="W120" s="140"/>
      <c r="X120" s="141"/>
      <c r="Y120" s="136">
        <f t="shared" si="140"/>
        <v>0</v>
      </c>
      <c r="Z120" s="137"/>
      <c r="AA120" s="142"/>
      <c r="AB120" s="143"/>
      <c r="AC120" s="143"/>
      <c r="AD120" s="144"/>
      <c r="AE120" s="139"/>
      <c r="AF120" s="140"/>
      <c r="AG120" s="140"/>
      <c r="AH120" s="140"/>
      <c r="AI120" s="135"/>
      <c r="AJ120" s="135"/>
      <c r="AK120" s="135"/>
      <c r="AL120" s="135"/>
    </row>
    <row r="121" spans="7:38" ht="15" customHeight="1" x14ac:dyDescent="0.25">
      <c r="G121" s="120"/>
      <c r="H121" s="149"/>
      <c r="I121" s="150"/>
      <c r="J121" s="150"/>
      <c r="K121" s="150"/>
      <c r="L121" s="150"/>
      <c r="M121" s="150"/>
      <c r="N121" s="150"/>
      <c r="O121" s="150"/>
      <c r="P121" s="150"/>
      <c r="Q121" s="151"/>
      <c r="S121" s="139" t="s">
        <v>145</v>
      </c>
      <c r="T121" s="140"/>
      <c r="U121" s="140"/>
      <c r="V121" s="140"/>
      <c r="W121" s="140"/>
      <c r="X121" s="141"/>
      <c r="Y121" s="136">
        <f t="shared" si="140"/>
        <v>0</v>
      </c>
      <c r="Z121" s="137"/>
      <c r="AA121" s="142"/>
      <c r="AB121" s="143"/>
      <c r="AC121" s="143"/>
      <c r="AD121" s="144"/>
      <c r="AE121" s="139"/>
      <c r="AF121" s="140"/>
      <c r="AG121" s="140"/>
      <c r="AH121" s="140"/>
      <c r="AI121" s="135"/>
      <c r="AJ121" s="135"/>
      <c r="AK121" s="135"/>
      <c r="AL121" s="135"/>
    </row>
    <row r="122" spans="7:38" ht="15" customHeight="1" x14ac:dyDescent="0.25">
      <c r="G122" s="120"/>
      <c r="H122" s="152"/>
      <c r="I122" s="153"/>
      <c r="J122" s="153"/>
      <c r="K122" s="153"/>
      <c r="L122" s="153"/>
      <c r="M122" s="153"/>
      <c r="N122" s="153"/>
      <c r="O122" s="153"/>
      <c r="P122" s="153"/>
      <c r="Q122" s="154"/>
      <c r="S122" s="139" t="s">
        <v>146</v>
      </c>
      <c r="T122" s="140"/>
      <c r="U122" s="140"/>
      <c r="V122" s="140"/>
      <c r="W122" s="140"/>
      <c r="X122" s="141"/>
      <c r="Y122" s="136">
        <f t="shared" si="140"/>
        <v>0</v>
      </c>
      <c r="Z122" s="137"/>
      <c r="AA122" s="142"/>
      <c r="AB122" s="143"/>
      <c r="AC122" s="143"/>
      <c r="AD122" s="144"/>
      <c r="AE122" s="139"/>
      <c r="AF122" s="140"/>
      <c r="AG122" s="140"/>
      <c r="AH122" s="140"/>
      <c r="AI122" s="135"/>
      <c r="AJ122" s="135"/>
      <c r="AK122" s="135"/>
      <c r="AL122" s="135"/>
    </row>
    <row r="123" spans="7:38" x14ac:dyDescent="0.25">
      <c r="G123" s="120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S123" s="139" t="s">
        <v>147</v>
      </c>
      <c r="T123" s="140"/>
      <c r="U123" s="140"/>
      <c r="V123" s="140"/>
      <c r="W123" s="140"/>
      <c r="X123" s="141"/>
      <c r="Y123" s="136">
        <f t="shared" si="140"/>
        <v>0</v>
      </c>
      <c r="Z123" s="137"/>
      <c r="AA123" s="142"/>
      <c r="AB123" s="143"/>
      <c r="AC123" s="143"/>
      <c r="AD123" s="144"/>
      <c r="AE123" s="139"/>
      <c r="AF123" s="140"/>
      <c r="AG123" s="140"/>
      <c r="AH123" s="140"/>
      <c r="AI123" s="135"/>
      <c r="AJ123" s="135"/>
      <c r="AK123" s="135"/>
      <c r="AL123" s="135"/>
    </row>
    <row r="124" spans="7:38" x14ac:dyDescent="0.25">
      <c r="G124" s="120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S124" s="139" t="s">
        <v>148</v>
      </c>
      <c r="T124" s="140"/>
      <c r="U124" s="140"/>
      <c r="V124" s="140"/>
      <c r="W124" s="140"/>
      <c r="X124" s="141"/>
      <c r="Y124" s="136">
        <f t="shared" si="140"/>
        <v>0</v>
      </c>
      <c r="Z124" s="137"/>
      <c r="AA124" s="142"/>
      <c r="AB124" s="143"/>
      <c r="AC124" s="143"/>
      <c r="AD124" s="144"/>
      <c r="AE124" s="139"/>
      <c r="AF124" s="140"/>
      <c r="AG124" s="140"/>
      <c r="AH124" s="140"/>
      <c r="AI124" s="135"/>
      <c r="AJ124" s="135"/>
      <c r="AK124" s="135"/>
      <c r="AL124" s="135"/>
    </row>
    <row r="125" spans="7:38" x14ac:dyDescent="0.25">
      <c r="G125" s="120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S125" s="139" t="s">
        <v>149</v>
      </c>
      <c r="T125" s="140"/>
      <c r="U125" s="140"/>
      <c r="V125" s="140"/>
      <c r="W125" s="140"/>
      <c r="X125" s="141"/>
      <c r="Y125" s="136">
        <f t="shared" si="140"/>
        <v>0</v>
      </c>
      <c r="Z125" s="137"/>
      <c r="AA125" s="142"/>
      <c r="AB125" s="143"/>
      <c r="AC125" s="143"/>
      <c r="AD125" s="144"/>
      <c r="AE125" s="139"/>
      <c r="AF125" s="140"/>
      <c r="AG125" s="140"/>
      <c r="AH125" s="140"/>
      <c r="AI125" s="135"/>
      <c r="AJ125" s="135"/>
      <c r="AK125" s="135"/>
      <c r="AL125" s="135"/>
    </row>
    <row r="126" spans="7:38" x14ac:dyDescent="0.25">
      <c r="G126" s="120"/>
      <c r="H126" s="122"/>
      <c r="I126" s="121"/>
      <c r="J126" s="123"/>
      <c r="K126" s="123"/>
      <c r="L126" s="123"/>
      <c r="M126" s="120"/>
      <c r="N126" s="120"/>
      <c r="O126" s="120"/>
      <c r="P126" s="123"/>
      <c r="Q126" s="123"/>
      <c r="S126" s="139" t="s">
        <v>150</v>
      </c>
      <c r="T126" s="140"/>
      <c r="U126" s="140"/>
      <c r="V126" s="140"/>
      <c r="W126" s="140"/>
      <c r="X126" s="141"/>
      <c r="Y126" s="136">
        <f t="shared" si="140"/>
        <v>0</v>
      </c>
      <c r="Z126" s="137"/>
      <c r="AA126" s="142"/>
      <c r="AB126" s="143"/>
      <c r="AC126" s="143"/>
      <c r="AD126" s="144"/>
      <c r="AE126" s="139"/>
      <c r="AF126" s="140"/>
      <c r="AG126" s="140"/>
      <c r="AH126" s="140"/>
      <c r="AI126" s="135"/>
      <c r="AJ126" s="135"/>
      <c r="AK126" s="135"/>
      <c r="AL126" s="135"/>
    </row>
    <row r="127" spans="7:38" x14ac:dyDescent="0.25">
      <c r="G127" s="120"/>
      <c r="H127" s="122"/>
      <c r="I127" s="121"/>
      <c r="J127" s="123"/>
      <c r="K127" s="123"/>
      <c r="L127" s="123"/>
      <c r="M127" s="120"/>
      <c r="N127" s="120"/>
      <c r="O127" s="120"/>
      <c r="P127" s="123"/>
      <c r="Q127" s="123"/>
      <c r="S127" s="139" t="s">
        <v>151</v>
      </c>
      <c r="T127" s="140"/>
      <c r="U127" s="140"/>
      <c r="V127" s="140"/>
      <c r="W127" s="140"/>
      <c r="X127" s="141"/>
      <c r="Y127" s="136">
        <f t="shared" si="140"/>
        <v>0</v>
      </c>
      <c r="Z127" s="137"/>
      <c r="AA127" s="139"/>
      <c r="AB127" s="140"/>
      <c r="AC127" s="140"/>
      <c r="AD127" s="141"/>
      <c r="AE127" s="139"/>
      <c r="AF127" s="140"/>
      <c r="AG127" s="140"/>
      <c r="AH127" s="140"/>
      <c r="AI127" s="135"/>
      <c r="AJ127" s="135"/>
      <c r="AK127" s="135"/>
      <c r="AL127" s="135"/>
    </row>
    <row r="128" spans="7:38" x14ac:dyDescent="0.25">
      <c r="G128" s="120"/>
      <c r="H128" s="122"/>
      <c r="I128" s="121"/>
      <c r="J128" s="121"/>
      <c r="K128" s="121"/>
      <c r="L128" s="121"/>
      <c r="M128" s="121"/>
      <c r="N128" s="121"/>
      <c r="O128" s="121"/>
      <c r="P128" s="121"/>
      <c r="Q128" s="121"/>
      <c r="S128" s="139" t="s">
        <v>152</v>
      </c>
      <c r="T128" s="140"/>
      <c r="U128" s="140"/>
      <c r="V128" s="140"/>
      <c r="W128" s="140"/>
      <c r="X128" s="141"/>
      <c r="Y128" s="136">
        <f t="shared" si="140"/>
        <v>0</v>
      </c>
      <c r="Z128" s="137"/>
      <c r="AA128" s="139"/>
      <c r="AB128" s="140"/>
      <c r="AC128" s="140"/>
      <c r="AD128" s="141"/>
      <c r="AE128" s="139"/>
      <c r="AF128" s="140"/>
      <c r="AG128" s="140"/>
      <c r="AH128" s="140"/>
      <c r="AI128" s="135"/>
      <c r="AJ128" s="135"/>
      <c r="AK128" s="135"/>
      <c r="AL128" s="135"/>
    </row>
    <row r="129" spans="7:38" x14ac:dyDescent="0.25">
      <c r="G129" s="120"/>
      <c r="H129" s="122"/>
      <c r="I129" s="121"/>
      <c r="J129" s="121"/>
      <c r="K129" s="121"/>
      <c r="L129" s="121"/>
      <c r="M129" s="121"/>
      <c r="N129" s="121"/>
      <c r="O129" s="121"/>
      <c r="P129" s="121"/>
      <c r="Q129" s="121"/>
      <c r="S129" s="139" t="s">
        <v>153</v>
      </c>
      <c r="T129" s="140"/>
      <c r="U129" s="140"/>
      <c r="V129" s="140"/>
      <c r="W129" s="140"/>
      <c r="X129" s="141"/>
      <c r="Y129" s="136">
        <f t="shared" si="140"/>
        <v>0</v>
      </c>
      <c r="Z129" s="137"/>
      <c r="AA129" s="139"/>
      <c r="AB129" s="140"/>
      <c r="AC129" s="140"/>
      <c r="AD129" s="141"/>
      <c r="AE129" s="139"/>
      <c r="AF129" s="140"/>
      <c r="AG129" s="140"/>
      <c r="AH129" s="140"/>
      <c r="AI129" s="135"/>
      <c r="AJ129" s="135"/>
      <c r="AK129" s="135"/>
      <c r="AL129" s="135"/>
    </row>
    <row r="130" spans="7:38" x14ac:dyDescent="0.25">
      <c r="G130" s="120"/>
      <c r="H130" s="122"/>
      <c r="I130" s="121"/>
      <c r="J130" s="121"/>
      <c r="K130" s="121"/>
      <c r="L130" s="121"/>
      <c r="M130" s="121"/>
      <c r="N130" s="121"/>
      <c r="O130" s="121"/>
      <c r="P130" s="121"/>
      <c r="Q130" s="121"/>
      <c r="S130" s="139" t="s">
        <v>154</v>
      </c>
      <c r="T130" s="140"/>
      <c r="U130" s="140"/>
      <c r="V130" s="140"/>
      <c r="W130" s="140"/>
      <c r="X130" s="141"/>
      <c r="Y130" s="136">
        <f t="shared" si="140"/>
        <v>0</v>
      </c>
      <c r="Z130" s="137"/>
      <c r="AA130" s="139"/>
      <c r="AB130" s="140"/>
      <c r="AC130" s="140"/>
      <c r="AD130" s="141"/>
      <c r="AE130" s="139"/>
      <c r="AF130" s="140"/>
      <c r="AG130" s="140"/>
      <c r="AH130" s="140"/>
      <c r="AI130" s="135"/>
      <c r="AJ130" s="135"/>
      <c r="AK130" s="135"/>
      <c r="AL130" s="135"/>
    </row>
    <row r="131" spans="7:38" x14ac:dyDescent="0.25">
      <c r="G131" s="120"/>
      <c r="H131" s="122"/>
      <c r="I131" s="121"/>
      <c r="J131" s="121"/>
      <c r="K131" s="121"/>
      <c r="L131" s="121"/>
      <c r="M131" s="121"/>
      <c r="N131" s="121"/>
      <c r="O131" s="121"/>
      <c r="P131" s="121"/>
      <c r="Q131" s="121"/>
      <c r="S131" s="139" t="s">
        <v>155</v>
      </c>
      <c r="T131" s="140"/>
      <c r="U131" s="140"/>
      <c r="V131" s="140"/>
      <c r="W131" s="140"/>
      <c r="X131" s="141"/>
      <c r="Y131" s="136">
        <f t="shared" si="140"/>
        <v>0</v>
      </c>
      <c r="Z131" s="137"/>
      <c r="AA131" s="139"/>
      <c r="AB131" s="140"/>
      <c r="AC131" s="140"/>
      <c r="AD131" s="141"/>
      <c r="AE131" s="139"/>
      <c r="AF131" s="140"/>
      <c r="AG131" s="140"/>
      <c r="AH131" s="140"/>
      <c r="AI131" s="135"/>
      <c r="AJ131" s="135"/>
      <c r="AK131" s="135"/>
      <c r="AL131" s="135"/>
    </row>
    <row r="132" spans="7:38" x14ac:dyDescent="0.25"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S132" s="139" t="s">
        <v>156</v>
      </c>
      <c r="T132" s="140"/>
      <c r="U132" s="140"/>
      <c r="V132" s="140"/>
      <c r="W132" s="140"/>
      <c r="X132" s="141"/>
      <c r="Y132" s="136">
        <f t="shared" si="140"/>
        <v>0</v>
      </c>
      <c r="Z132" s="137"/>
      <c r="AA132" s="139"/>
      <c r="AB132" s="140"/>
      <c r="AC132" s="140"/>
      <c r="AD132" s="141"/>
      <c r="AE132" s="139"/>
      <c r="AF132" s="140"/>
      <c r="AG132" s="140"/>
      <c r="AH132" s="140"/>
      <c r="AI132" s="135"/>
      <c r="AJ132" s="135"/>
      <c r="AK132" s="135"/>
      <c r="AL132" s="135"/>
    </row>
    <row r="133" spans="7:38" x14ac:dyDescent="0.25"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S133" s="139" t="s">
        <v>157</v>
      </c>
      <c r="T133" s="140"/>
      <c r="U133" s="140"/>
      <c r="V133" s="140"/>
      <c r="W133" s="140"/>
      <c r="X133" s="141"/>
      <c r="Y133" s="136">
        <f t="shared" si="140"/>
        <v>0</v>
      </c>
      <c r="Z133" s="137"/>
      <c r="AA133" s="139"/>
      <c r="AB133" s="140"/>
      <c r="AC133" s="140"/>
      <c r="AD133" s="141"/>
      <c r="AE133" s="139"/>
      <c r="AF133" s="140"/>
      <c r="AG133" s="140"/>
      <c r="AH133" s="140"/>
      <c r="AI133" s="135"/>
      <c r="AJ133" s="135"/>
      <c r="AK133" s="135"/>
      <c r="AL133" s="135"/>
    </row>
    <row r="134" spans="7:38" x14ac:dyDescent="0.25">
      <c r="G134" s="120"/>
      <c r="H134" s="120"/>
      <c r="I134" s="120"/>
      <c r="J134" s="120"/>
      <c r="K134" s="120"/>
      <c r="L134" s="120"/>
      <c r="M134" s="124" t="s">
        <v>158</v>
      </c>
      <c r="N134" s="121"/>
      <c r="O134" s="121"/>
      <c r="P134" s="120"/>
      <c r="Q134" s="120"/>
      <c r="S134" s="139" t="s">
        <v>159</v>
      </c>
      <c r="T134" s="140"/>
      <c r="U134" s="140"/>
      <c r="V134" s="140"/>
      <c r="W134" s="140"/>
      <c r="X134" s="141"/>
      <c r="Y134" s="136">
        <f t="shared" si="140"/>
        <v>0</v>
      </c>
      <c r="Z134" s="137"/>
      <c r="AA134" s="139"/>
      <c r="AB134" s="140"/>
      <c r="AC134" s="140"/>
      <c r="AD134" s="141"/>
      <c r="AE134" s="139"/>
      <c r="AF134" s="140"/>
      <c r="AG134" s="140"/>
      <c r="AH134" s="140"/>
      <c r="AI134" s="135"/>
      <c r="AJ134" s="135"/>
      <c r="AK134" s="135"/>
      <c r="AL134" s="135"/>
    </row>
    <row r="135" spans="7:38" x14ac:dyDescent="0.25">
      <c r="G135" s="120"/>
      <c r="H135" s="120"/>
      <c r="I135" s="120"/>
      <c r="J135" s="120"/>
      <c r="K135" s="120"/>
      <c r="L135" s="120"/>
      <c r="M135" s="124" t="s">
        <v>160</v>
      </c>
      <c r="N135" s="123"/>
      <c r="O135" s="123"/>
      <c r="P135" s="120"/>
      <c r="Q135" s="120"/>
      <c r="S135" s="139" t="s">
        <v>161</v>
      </c>
      <c r="T135" s="140"/>
      <c r="U135" s="140"/>
      <c r="V135" s="140"/>
      <c r="W135" s="140"/>
      <c r="X135" s="141"/>
      <c r="Y135" s="136">
        <f t="shared" si="140"/>
        <v>0</v>
      </c>
      <c r="Z135" s="137"/>
      <c r="AA135" s="130"/>
      <c r="AB135" s="131"/>
      <c r="AC135" s="131"/>
      <c r="AD135" s="138"/>
      <c r="AE135" s="139"/>
      <c r="AF135" s="140"/>
      <c r="AG135" s="140"/>
      <c r="AH135" s="140"/>
      <c r="AI135" s="135"/>
      <c r="AJ135" s="135"/>
      <c r="AK135" s="135"/>
      <c r="AL135" s="135"/>
    </row>
    <row r="136" spans="7:38" x14ac:dyDescent="0.25">
      <c r="G136" s="120"/>
      <c r="H136" s="120"/>
      <c r="I136" s="120"/>
      <c r="J136" s="120"/>
      <c r="K136" s="120"/>
      <c r="L136" s="120"/>
      <c r="M136" s="124" t="s">
        <v>162</v>
      </c>
      <c r="N136" s="123"/>
      <c r="O136" s="123"/>
      <c r="P136" s="120"/>
      <c r="Q136" s="120"/>
      <c r="S136" s="135" t="s">
        <v>163</v>
      </c>
      <c r="T136" s="135"/>
      <c r="U136" s="135"/>
      <c r="V136" s="135"/>
      <c r="W136" s="135"/>
      <c r="X136" s="135"/>
      <c r="Y136" s="136">
        <f t="shared" si="140"/>
        <v>0</v>
      </c>
      <c r="Z136" s="137"/>
      <c r="AA136" s="130"/>
      <c r="AB136" s="131"/>
      <c r="AC136" s="131"/>
      <c r="AD136" s="138"/>
      <c r="AE136" s="139"/>
      <c r="AF136" s="140"/>
      <c r="AG136" s="140"/>
      <c r="AH136" s="140"/>
      <c r="AI136" s="135"/>
      <c r="AJ136" s="135"/>
      <c r="AK136" s="135"/>
      <c r="AL136" s="135"/>
    </row>
    <row r="137" spans="7:38" x14ac:dyDescent="0.25">
      <c r="G137" s="120"/>
      <c r="S137" s="135" t="s">
        <v>164</v>
      </c>
      <c r="T137" s="135"/>
      <c r="U137" s="135"/>
      <c r="V137" s="135"/>
      <c r="W137" s="135"/>
      <c r="X137" s="135"/>
      <c r="Y137" s="136">
        <f t="shared" si="140"/>
        <v>0</v>
      </c>
      <c r="Z137" s="137"/>
      <c r="AA137" s="130"/>
      <c r="AB137" s="131"/>
      <c r="AC137" s="131"/>
      <c r="AD137" s="138"/>
      <c r="AE137" s="139"/>
      <c r="AF137" s="140"/>
      <c r="AG137" s="140"/>
      <c r="AH137" s="140"/>
      <c r="AI137" s="135"/>
      <c r="AJ137" s="135"/>
      <c r="AK137" s="135"/>
      <c r="AL137" s="135"/>
    </row>
    <row r="138" spans="7:38" x14ac:dyDescent="0.25">
      <c r="G138" s="120"/>
      <c r="M138" s="9" t="s">
        <v>165</v>
      </c>
      <c r="N138" s="6"/>
      <c r="O138" s="9"/>
      <c r="P138" s="9"/>
      <c r="S138" s="135" t="s">
        <v>166</v>
      </c>
      <c r="T138" s="135"/>
      <c r="U138" s="135"/>
      <c r="V138" s="135"/>
      <c r="W138" s="135"/>
      <c r="X138" s="135"/>
      <c r="Y138" s="136">
        <f t="shared" si="140"/>
        <v>0</v>
      </c>
      <c r="Z138" s="137"/>
      <c r="AA138" s="130"/>
      <c r="AB138" s="131"/>
      <c r="AC138" s="131"/>
      <c r="AD138" s="138"/>
      <c r="AE138" s="139"/>
      <c r="AF138" s="140"/>
      <c r="AG138" s="140"/>
      <c r="AH138" s="140"/>
      <c r="AI138" s="135"/>
      <c r="AJ138" s="135"/>
      <c r="AK138" s="135"/>
      <c r="AL138" s="135"/>
    </row>
    <row r="139" spans="7:38" x14ac:dyDescent="0.25">
      <c r="G139" s="120"/>
      <c r="M139" s="9" t="s">
        <v>167</v>
      </c>
      <c r="N139" s="9"/>
      <c r="O139" s="9"/>
      <c r="P139" s="9"/>
      <c r="S139" s="135" t="s">
        <v>168</v>
      </c>
      <c r="T139" s="135"/>
      <c r="U139" s="135"/>
      <c r="V139" s="135"/>
      <c r="W139" s="135"/>
      <c r="X139" s="135"/>
      <c r="Y139" s="136">
        <f t="shared" si="140"/>
        <v>0</v>
      </c>
      <c r="Z139" s="137"/>
      <c r="AA139" s="130"/>
      <c r="AB139" s="131"/>
      <c r="AC139" s="131"/>
      <c r="AD139" s="138"/>
      <c r="AE139" s="139"/>
      <c r="AF139" s="140"/>
      <c r="AG139" s="140"/>
      <c r="AH139" s="140"/>
      <c r="AI139" s="135"/>
      <c r="AJ139" s="135"/>
      <c r="AK139" s="135"/>
      <c r="AL139" s="135"/>
    </row>
    <row r="140" spans="7:38" x14ac:dyDescent="0.25">
      <c r="G140" s="120"/>
      <c r="H140" s="120"/>
      <c r="I140" s="120"/>
      <c r="J140" s="120"/>
      <c r="K140" s="120"/>
      <c r="L140" s="120"/>
      <c r="M140" s="124"/>
      <c r="N140" s="123"/>
      <c r="O140" s="123"/>
      <c r="P140" s="120"/>
      <c r="Q140" s="120"/>
      <c r="S140" s="135" t="s">
        <v>169</v>
      </c>
      <c r="T140" s="135"/>
      <c r="U140" s="135"/>
      <c r="V140" s="135"/>
      <c r="W140" s="135"/>
      <c r="X140" s="135"/>
      <c r="Y140" s="136">
        <f t="shared" si="140"/>
        <v>0</v>
      </c>
      <c r="Z140" s="137"/>
      <c r="AA140" s="130"/>
      <c r="AB140" s="131"/>
      <c r="AC140" s="131"/>
      <c r="AD140" s="138"/>
      <c r="AE140" s="139"/>
      <c r="AF140" s="140"/>
      <c r="AG140" s="140"/>
      <c r="AH140" s="140"/>
      <c r="AI140" s="135"/>
      <c r="AJ140" s="135"/>
      <c r="AK140" s="135"/>
      <c r="AL140" s="135"/>
    </row>
    <row r="141" spans="7:38" x14ac:dyDescent="0.25">
      <c r="S141" s="135" t="s">
        <v>170</v>
      </c>
      <c r="T141" s="135"/>
      <c r="U141" s="135"/>
      <c r="V141" s="135"/>
      <c r="W141" s="135"/>
      <c r="X141" s="135"/>
      <c r="Y141" s="136">
        <f t="shared" si="140"/>
        <v>0</v>
      </c>
      <c r="Z141" s="137"/>
      <c r="AA141" s="130"/>
      <c r="AB141" s="131"/>
      <c r="AC141" s="131"/>
      <c r="AD141" s="138"/>
      <c r="AE141" s="139"/>
      <c r="AF141" s="140"/>
      <c r="AG141" s="140"/>
      <c r="AH141" s="140"/>
      <c r="AI141" s="135"/>
      <c r="AJ141" s="135"/>
      <c r="AK141" s="135"/>
      <c r="AL141" s="135"/>
    </row>
    <row r="142" spans="7:38" x14ac:dyDescent="0.25">
      <c r="S142" s="135" t="s">
        <v>171</v>
      </c>
      <c r="T142" s="135"/>
      <c r="U142" s="135"/>
      <c r="V142" s="135"/>
      <c r="W142" s="135"/>
      <c r="X142" s="135"/>
      <c r="Y142" s="136">
        <f t="shared" si="140"/>
        <v>0</v>
      </c>
      <c r="Z142" s="137"/>
      <c r="AA142" s="130"/>
      <c r="AB142" s="131"/>
      <c r="AC142" s="131"/>
      <c r="AD142" s="138"/>
      <c r="AE142" s="139"/>
      <c r="AF142" s="140"/>
      <c r="AG142" s="140"/>
      <c r="AH142" s="140"/>
      <c r="AI142" s="135"/>
      <c r="AJ142" s="135"/>
      <c r="AK142" s="135"/>
      <c r="AL142" s="135"/>
    </row>
    <row r="143" spans="7:38" x14ac:dyDescent="0.25">
      <c r="S143" s="135" t="s">
        <v>172</v>
      </c>
      <c r="T143" s="135"/>
      <c r="U143" s="135"/>
      <c r="V143" s="135"/>
      <c r="W143" s="135"/>
      <c r="X143" s="135"/>
      <c r="Y143" s="136">
        <f t="shared" si="140"/>
        <v>0</v>
      </c>
      <c r="Z143" s="137"/>
      <c r="AA143" s="130"/>
      <c r="AB143" s="131"/>
      <c r="AC143" s="131"/>
      <c r="AD143" s="138"/>
      <c r="AE143" s="139"/>
      <c r="AF143" s="140"/>
      <c r="AG143" s="140"/>
      <c r="AH143" s="140"/>
      <c r="AI143" s="135"/>
      <c r="AJ143" s="135"/>
      <c r="AK143" s="135"/>
      <c r="AL143" s="135"/>
    </row>
    <row r="144" spans="7:38" x14ac:dyDescent="0.25">
      <c r="S144" s="135" t="s">
        <v>173</v>
      </c>
      <c r="T144" s="135"/>
      <c r="U144" s="135"/>
      <c r="V144" s="135"/>
      <c r="W144" s="135"/>
      <c r="X144" s="135"/>
      <c r="Y144" s="136">
        <f t="shared" si="140"/>
        <v>0</v>
      </c>
      <c r="Z144" s="137"/>
      <c r="AA144" s="130"/>
      <c r="AB144" s="131"/>
      <c r="AC144" s="131"/>
      <c r="AD144" s="138"/>
      <c r="AE144" s="139"/>
      <c r="AF144" s="140"/>
      <c r="AG144" s="140"/>
      <c r="AH144" s="140"/>
      <c r="AI144" s="135"/>
      <c r="AJ144" s="135"/>
      <c r="AK144" s="135"/>
      <c r="AL144" s="135"/>
    </row>
    <row r="145" spans="19:38" x14ac:dyDescent="0.25">
      <c r="S145" s="125"/>
      <c r="T145" s="125"/>
      <c r="U145" s="125"/>
      <c r="V145" s="125"/>
      <c r="W145" s="125"/>
      <c r="X145" s="125"/>
      <c r="Y145" s="125"/>
      <c r="Z145" s="125"/>
      <c r="AA145" s="126"/>
      <c r="AB145" s="126"/>
      <c r="AC145" s="126"/>
      <c r="AD145" s="126"/>
      <c r="AE145" s="126"/>
      <c r="AF145" s="126"/>
      <c r="AG145" s="126"/>
      <c r="AH145" s="126"/>
      <c r="AI145" s="132"/>
      <c r="AJ145" s="133"/>
      <c r="AK145" s="133"/>
      <c r="AL145" s="134"/>
    </row>
    <row r="146" spans="19:38" x14ac:dyDescent="0.25">
      <c r="S146" s="127" t="s">
        <v>174</v>
      </c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9"/>
      <c r="AE146" s="130"/>
      <c r="AF146" s="131"/>
      <c r="AG146" s="131"/>
      <c r="AH146" s="131"/>
      <c r="AI146" s="132"/>
      <c r="AJ146" s="133"/>
      <c r="AK146" s="133"/>
      <c r="AL146" s="134"/>
    </row>
    <row r="147" spans="19:38" x14ac:dyDescent="0.25">
      <c r="S147" s="127" t="s">
        <v>175</v>
      </c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9"/>
      <c r="AE147" s="130"/>
      <c r="AF147" s="131"/>
      <c r="AG147" s="131"/>
      <c r="AH147" s="131"/>
      <c r="AI147" s="132"/>
      <c r="AJ147" s="133"/>
      <c r="AK147" s="133"/>
      <c r="AL147" s="134"/>
    </row>
    <row r="148" spans="19:38" x14ac:dyDescent="0.25">
      <c r="S148" s="127" t="s">
        <v>176</v>
      </c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129"/>
      <c r="AE148" s="130"/>
      <c r="AF148" s="131"/>
      <c r="AG148" s="131"/>
      <c r="AH148" s="131"/>
      <c r="AI148" s="132"/>
      <c r="AJ148" s="133"/>
      <c r="AK148" s="133"/>
      <c r="AL148" s="134"/>
    </row>
  </sheetData>
  <mergeCells count="829">
    <mergeCell ref="AN1:AS2"/>
    <mergeCell ref="L4:AF4"/>
    <mergeCell ref="H6:M6"/>
    <mergeCell ref="H7:M7"/>
    <mergeCell ref="H8:M8"/>
    <mergeCell ref="H9:M9"/>
    <mergeCell ref="H11:U11"/>
    <mergeCell ref="AQ11:AS11"/>
    <mergeCell ref="H14:J14"/>
    <mergeCell ref="L14:AS14"/>
    <mergeCell ref="H16:U18"/>
    <mergeCell ref="AF16:AF18"/>
    <mergeCell ref="AG16:AQ18"/>
    <mergeCell ref="AR16:AS16"/>
    <mergeCell ref="AR17:AS17"/>
    <mergeCell ref="AR18:AS18"/>
    <mergeCell ref="AG22:AQ22"/>
    <mergeCell ref="AR22:AS22"/>
    <mergeCell ref="AG23:AQ23"/>
    <mergeCell ref="AR23:AS23"/>
    <mergeCell ref="AG24:AQ24"/>
    <mergeCell ref="AR24:AS24"/>
    <mergeCell ref="H19:U19"/>
    <mergeCell ref="AG19:AQ19"/>
    <mergeCell ref="H20:U20"/>
    <mergeCell ref="AG20:AQ20"/>
    <mergeCell ref="AR20:AS20"/>
    <mergeCell ref="H21:U21"/>
    <mergeCell ref="AG21:AQ21"/>
    <mergeCell ref="AR21:AS21"/>
    <mergeCell ref="A29:A30"/>
    <mergeCell ref="B29:B30"/>
    <mergeCell ref="C29:C30"/>
    <mergeCell ref="D29:D30"/>
    <mergeCell ref="E29:E30"/>
    <mergeCell ref="M29:O29"/>
    <mergeCell ref="P29:Q29"/>
    <mergeCell ref="S29:AW29"/>
    <mergeCell ref="H29:H30"/>
    <mergeCell ref="I29:I30"/>
    <mergeCell ref="J29:J30"/>
    <mergeCell ref="K29:L29"/>
    <mergeCell ref="D33:D34"/>
    <mergeCell ref="E33:E34"/>
    <mergeCell ref="F33:F34"/>
    <mergeCell ref="G33:G34"/>
    <mergeCell ref="F29:F30"/>
    <mergeCell ref="G29:G30"/>
    <mergeCell ref="H25:U25"/>
    <mergeCell ref="AG25:AQ25"/>
    <mergeCell ref="AR25:AS25"/>
    <mergeCell ref="AG26:AQ26"/>
    <mergeCell ref="AR26:AS26"/>
    <mergeCell ref="N33:N34"/>
    <mergeCell ref="O33:O34"/>
    <mergeCell ref="P33:P34"/>
    <mergeCell ref="Q33:Q34"/>
    <mergeCell ref="A35:A36"/>
    <mergeCell ref="B35:B36"/>
    <mergeCell ref="C35:C36"/>
    <mergeCell ref="D35:D36"/>
    <mergeCell ref="E35:E36"/>
    <mergeCell ref="F35:F36"/>
    <mergeCell ref="H33:H34"/>
    <mergeCell ref="I33:I34"/>
    <mergeCell ref="J33:J34"/>
    <mergeCell ref="K33:K34"/>
    <mergeCell ref="L33:L34"/>
    <mergeCell ref="M33:M34"/>
    <mergeCell ref="M35:M36"/>
    <mergeCell ref="N35:N36"/>
    <mergeCell ref="O35:O36"/>
    <mergeCell ref="P35:P36"/>
    <mergeCell ref="Q35:Q36"/>
    <mergeCell ref="A33:A34"/>
    <mergeCell ref="B33:B34"/>
    <mergeCell ref="C33:C34"/>
    <mergeCell ref="G35:G36"/>
    <mergeCell ref="H35:H36"/>
    <mergeCell ref="I35:I36"/>
    <mergeCell ref="J35:J36"/>
    <mergeCell ref="K35:K36"/>
    <mergeCell ref="L35:L36"/>
    <mergeCell ref="H38:Q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P39:P40"/>
    <mergeCell ref="Q39:Q40"/>
    <mergeCell ref="K39:K40"/>
    <mergeCell ref="L39:L40"/>
    <mergeCell ref="M39:M40"/>
    <mergeCell ref="N39:N40"/>
    <mergeCell ref="O39:O40"/>
    <mergeCell ref="B41:B42"/>
    <mergeCell ref="C41:C42"/>
    <mergeCell ref="D41:D42"/>
    <mergeCell ref="E41:E42"/>
    <mergeCell ref="F41:F42"/>
    <mergeCell ref="G41:G42"/>
    <mergeCell ref="H41:H42"/>
    <mergeCell ref="J39:J40"/>
    <mergeCell ref="H37:Q37"/>
    <mergeCell ref="O41:O42"/>
    <mergeCell ref="P41:P42"/>
    <mergeCell ref="Q41:Q42"/>
    <mergeCell ref="A43:A44"/>
    <mergeCell ref="B43:B44"/>
    <mergeCell ref="C43:C44"/>
    <mergeCell ref="D43:D44"/>
    <mergeCell ref="E43:E44"/>
    <mergeCell ref="F43:F44"/>
    <mergeCell ref="G43:G44"/>
    <mergeCell ref="I41:I42"/>
    <mergeCell ref="J41:J42"/>
    <mergeCell ref="K41:K42"/>
    <mergeCell ref="L41:L42"/>
    <mergeCell ref="M41:M42"/>
    <mergeCell ref="N41:N42"/>
    <mergeCell ref="N43:N44"/>
    <mergeCell ref="O43:O44"/>
    <mergeCell ref="P43:P44"/>
    <mergeCell ref="Q43:Q44"/>
    <mergeCell ref="K43:K44"/>
    <mergeCell ref="L43:L44"/>
    <mergeCell ref="M43:M44"/>
    <mergeCell ref="A41:A42"/>
    <mergeCell ref="A45:A46"/>
    <mergeCell ref="B45:B46"/>
    <mergeCell ref="C45:C46"/>
    <mergeCell ref="D45:D46"/>
    <mergeCell ref="E45:E46"/>
    <mergeCell ref="F45:F46"/>
    <mergeCell ref="H43:H44"/>
    <mergeCell ref="I43:I44"/>
    <mergeCell ref="J43:J44"/>
    <mergeCell ref="M45:M46"/>
    <mergeCell ref="N45:N46"/>
    <mergeCell ref="O45:O46"/>
    <mergeCell ref="P45:P46"/>
    <mergeCell ref="Q45:Q46"/>
    <mergeCell ref="A47:A48"/>
    <mergeCell ref="B47:B48"/>
    <mergeCell ref="C47:C48"/>
    <mergeCell ref="D47:D48"/>
    <mergeCell ref="E47:E48"/>
    <mergeCell ref="G45:G46"/>
    <mergeCell ref="H45:H46"/>
    <mergeCell ref="I45:I46"/>
    <mergeCell ref="J45:J46"/>
    <mergeCell ref="K45:K46"/>
    <mergeCell ref="L45:L46"/>
    <mergeCell ref="L47:L48"/>
    <mergeCell ref="M47:M48"/>
    <mergeCell ref="N47:N48"/>
    <mergeCell ref="O47:O48"/>
    <mergeCell ref="P47:P48"/>
    <mergeCell ref="Q47:Q48"/>
    <mergeCell ref="F47:F48"/>
    <mergeCell ref="G47:G48"/>
    <mergeCell ref="H47:H48"/>
    <mergeCell ref="I47:I48"/>
    <mergeCell ref="J47:J48"/>
    <mergeCell ref="K47:K48"/>
    <mergeCell ref="M49:M50"/>
    <mergeCell ref="N49:N50"/>
    <mergeCell ref="O49:O50"/>
    <mergeCell ref="P49:P50"/>
    <mergeCell ref="Q49:Q50"/>
    <mergeCell ref="K49:K50"/>
    <mergeCell ref="L49:L50"/>
    <mergeCell ref="A51:A52"/>
    <mergeCell ref="B51:B52"/>
    <mergeCell ref="C51:C52"/>
    <mergeCell ref="D51:D52"/>
    <mergeCell ref="E51:E52"/>
    <mergeCell ref="G49:G50"/>
    <mergeCell ref="H49:H50"/>
    <mergeCell ref="I49:I50"/>
    <mergeCell ref="J49:J50"/>
    <mergeCell ref="A49:A50"/>
    <mergeCell ref="B49:B50"/>
    <mergeCell ref="C49:C50"/>
    <mergeCell ref="D49:D50"/>
    <mergeCell ref="E49:E50"/>
    <mergeCell ref="F49:F50"/>
    <mergeCell ref="L51:L52"/>
    <mergeCell ref="M51:M52"/>
    <mergeCell ref="N51:N52"/>
    <mergeCell ref="O51:O52"/>
    <mergeCell ref="P51:P52"/>
    <mergeCell ref="Q51:Q52"/>
    <mergeCell ref="F51:F52"/>
    <mergeCell ref="G51:G52"/>
    <mergeCell ref="H51:H52"/>
    <mergeCell ref="I51:I52"/>
    <mergeCell ref="J51:J52"/>
    <mergeCell ref="K51:K52"/>
    <mergeCell ref="H53:Q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P54:P55"/>
    <mergeCell ref="Q54:Q55"/>
    <mergeCell ref="K54:K55"/>
    <mergeCell ref="L54:L55"/>
    <mergeCell ref="M54:M55"/>
    <mergeCell ref="N54:N55"/>
    <mergeCell ref="O54:O55"/>
    <mergeCell ref="A56:A57"/>
    <mergeCell ref="B56:B57"/>
    <mergeCell ref="C56:C57"/>
    <mergeCell ref="D56:D57"/>
    <mergeCell ref="E56:E57"/>
    <mergeCell ref="F56:F57"/>
    <mergeCell ref="G56:G57"/>
    <mergeCell ref="H56:H57"/>
    <mergeCell ref="J54:J55"/>
    <mergeCell ref="O56:O57"/>
    <mergeCell ref="P56:P57"/>
    <mergeCell ref="Q56:Q57"/>
    <mergeCell ref="H58:Q58"/>
    <mergeCell ref="R58:AV58"/>
    <mergeCell ref="A59:A60"/>
    <mergeCell ref="B59:B60"/>
    <mergeCell ref="C59:C60"/>
    <mergeCell ref="D59:D60"/>
    <mergeCell ref="E59:E60"/>
    <mergeCell ref="I56:I57"/>
    <mergeCell ref="J56:J57"/>
    <mergeCell ref="K56:K57"/>
    <mergeCell ref="L56:L57"/>
    <mergeCell ref="M56:M57"/>
    <mergeCell ref="N56:N57"/>
    <mergeCell ref="L59:L60"/>
    <mergeCell ref="M59:M60"/>
    <mergeCell ref="N59:N60"/>
    <mergeCell ref="O59:O60"/>
    <mergeCell ref="P59:P60"/>
    <mergeCell ref="Q59:Q60"/>
    <mergeCell ref="F59:F60"/>
    <mergeCell ref="G59:G60"/>
    <mergeCell ref="H59:H60"/>
    <mergeCell ref="I59:I60"/>
    <mergeCell ref="J59:J60"/>
    <mergeCell ref="K59:K60"/>
    <mergeCell ref="M61:M62"/>
    <mergeCell ref="N61:N62"/>
    <mergeCell ref="O61:O62"/>
    <mergeCell ref="P61:P62"/>
    <mergeCell ref="Q61:Q62"/>
    <mergeCell ref="K61:K62"/>
    <mergeCell ref="L61:L62"/>
    <mergeCell ref="G61:G62"/>
    <mergeCell ref="H61:H62"/>
    <mergeCell ref="I61:I62"/>
    <mergeCell ref="J61:J62"/>
    <mergeCell ref="A61:A62"/>
    <mergeCell ref="B61:B62"/>
    <mergeCell ref="C61:C62"/>
    <mergeCell ref="D61:D62"/>
    <mergeCell ref="E61:E62"/>
    <mergeCell ref="F61:F62"/>
    <mergeCell ref="O63:O64"/>
    <mergeCell ref="P63:P64"/>
    <mergeCell ref="Q63:Q64"/>
    <mergeCell ref="F63:F64"/>
    <mergeCell ref="G63:G64"/>
    <mergeCell ref="H63:H64"/>
    <mergeCell ref="I63:I64"/>
    <mergeCell ref="J63:J64"/>
    <mergeCell ref="K63:K64"/>
    <mergeCell ref="A65:A66"/>
    <mergeCell ref="B65:B66"/>
    <mergeCell ref="C65:C66"/>
    <mergeCell ref="D65:D66"/>
    <mergeCell ref="E65:E66"/>
    <mergeCell ref="F65:F66"/>
    <mergeCell ref="L63:L64"/>
    <mergeCell ref="M63:M64"/>
    <mergeCell ref="N63:N64"/>
    <mergeCell ref="M65:M66"/>
    <mergeCell ref="N65:N66"/>
    <mergeCell ref="A63:A64"/>
    <mergeCell ref="B63:B64"/>
    <mergeCell ref="C63:C64"/>
    <mergeCell ref="D63:D64"/>
    <mergeCell ref="E63:E64"/>
    <mergeCell ref="O65:O66"/>
    <mergeCell ref="P65:P66"/>
    <mergeCell ref="Q65:Q66"/>
    <mergeCell ref="H67:Q67"/>
    <mergeCell ref="G65:G66"/>
    <mergeCell ref="H65:H66"/>
    <mergeCell ref="I65:I66"/>
    <mergeCell ref="J65:J66"/>
    <mergeCell ref="K65:K66"/>
    <mergeCell ref="L65:L66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B70:B71"/>
    <mergeCell ref="C70:C71"/>
    <mergeCell ref="D70:D71"/>
    <mergeCell ref="E70:E71"/>
    <mergeCell ref="F70:F71"/>
    <mergeCell ref="G70:G71"/>
    <mergeCell ref="H70:H71"/>
    <mergeCell ref="J68:J69"/>
    <mergeCell ref="R67:AV67"/>
    <mergeCell ref="P68:P69"/>
    <mergeCell ref="Q68:Q69"/>
    <mergeCell ref="K68:K69"/>
    <mergeCell ref="L68:L69"/>
    <mergeCell ref="M68:M69"/>
    <mergeCell ref="N68:N69"/>
    <mergeCell ref="O68:O69"/>
    <mergeCell ref="O70:O71"/>
    <mergeCell ref="P70:P71"/>
    <mergeCell ref="Q70:Q71"/>
    <mergeCell ref="A72:A73"/>
    <mergeCell ref="B72:B73"/>
    <mergeCell ref="C72:C73"/>
    <mergeCell ref="D72:D73"/>
    <mergeCell ref="E72:E73"/>
    <mergeCell ref="F72:F73"/>
    <mergeCell ref="G72:G73"/>
    <mergeCell ref="I70:I71"/>
    <mergeCell ref="J70:J71"/>
    <mergeCell ref="K70:K71"/>
    <mergeCell ref="L70:L71"/>
    <mergeCell ref="M70:M71"/>
    <mergeCell ref="N70:N71"/>
    <mergeCell ref="N72:N73"/>
    <mergeCell ref="O72:O73"/>
    <mergeCell ref="P72:P73"/>
    <mergeCell ref="Q72:Q73"/>
    <mergeCell ref="K72:K73"/>
    <mergeCell ref="L72:L73"/>
    <mergeCell ref="M72:M73"/>
    <mergeCell ref="A70:A71"/>
    <mergeCell ref="A74:A75"/>
    <mergeCell ref="B74:B75"/>
    <mergeCell ref="C74:C75"/>
    <mergeCell ref="D74:D75"/>
    <mergeCell ref="E74:E75"/>
    <mergeCell ref="F74:F75"/>
    <mergeCell ref="H72:H73"/>
    <mergeCell ref="I72:I73"/>
    <mergeCell ref="J72:J73"/>
    <mergeCell ref="M74:M75"/>
    <mergeCell ref="N74:N75"/>
    <mergeCell ref="O74:O75"/>
    <mergeCell ref="P74:P75"/>
    <mergeCell ref="Q74:Q75"/>
    <mergeCell ref="A76:A77"/>
    <mergeCell ref="B76:B77"/>
    <mergeCell ref="C76:C77"/>
    <mergeCell ref="D76:D77"/>
    <mergeCell ref="E76:E77"/>
    <mergeCell ref="G74:G75"/>
    <mergeCell ref="H74:H75"/>
    <mergeCell ref="I74:I75"/>
    <mergeCell ref="J74:J75"/>
    <mergeCell ref="K74:K75"/>
    <mergeCell ref="L74:L75"/>
    <mergeCell ref="L76:L77"/>
    <mergeCell ref="M76:M77"/>
    <mergeCell ref="N76:N77"/>
    <mergeCell ref="O76:O77"/>
    <mergeCell ref="P76:P77"/>
    <mergeCell ref="Q76:Q77"/>
    <mergeCell ref="F76:F77"/>
    <mergeCell ref="G76:G77"/>
    <mergeCell ref="K76:K77"/>
    <mergeCell ref="H78:Q78"/>
    <mergeCell ref="R78:AV78"/>
    <mergeCell ref="A79:A80"/>
    <mergeCell ref="B79:B80"/>
    <mergeCell ref="C79:C80"/>
    <mergeCell ref="D79:D80"/>
    <mergeCell ref="E79:E80"/>
    <mergeCell ref="F79:F80"/>
    <mergeCell ref="G79:G80"/>
    <mergeCell ref="H79:H80"/>
    <mergeCell ref="O79:O80"/>
    <mergeCell ref="P79:P80"/>
    <mergeCell ref="Q79:Q80"/>
    <mergeCell ref="K79:K80"/>
    <mergeCell ref="L79:L80"/>
    <mergeCell ref="M79:M80"/>
    <mergeCell ref="N79:N80"/>
    <mergeCell ref="B81:B82"/>
    <mergeCell ref="C81:C82"/>
    <mergeCell ref="D81:D82"/>
    <mergeCell ref="E81:E82"/>
    <mergeCell ref="F81:F82"/>
    <mergeCell ref="G81:G82"/>
    <mergeCell ref="I79:I80"/>
    <mergeCell ref="J79:J80"/>
    <mergeCell ref="H76:H77"/>
    <mergeCell ref="I76:I77"/>
    <mergeCell ref="J76:J77"/>
    <mergeCell ref="N81:N82"/>
    <mergeCell ref="O81:O82"/>
    <mergeCell ref="P81:P82"/>
    <mergeCell ref="Q81:Q82"/>
    <mergeCell ref="A83:A84"/>
    <mergeCell ref="B83:B84"/>
    <mergeCell ref="C83:C84"/>
    <mergeCell ref="D83:D84"/>
    <mergeCell ref="E83:E84"/>
    <mergeCell ref="F83:F84"/>
    <mergeCell ref="H81:H82"/>
    <mergeCell ref="I81:I82"/>
    <mergeCell ref="J81:J82"/>
    <mergeCell ref="K81:K82"/>
    <mergeCell ref="L81:L82"/>
    <mergeCell ref="M81:M82"/>
    <mergeCell ref="M83:M84"/>
    <mergeCell ref="N83:N84"/>
    <mergeCell ref="O83:O84"/>
    <mergeCell ref="P83:P84"/>
    <mergeCell ref="Q83:Q84"/>
    <mergeCell ref="K83:K84"/>
    <mergeCell ref="L83:L84"/>
    <mergeCell ref="A81:A82"/>
    <mergeCell ref="A85:A86"/>
    <mergeCell ref="B85:B86"/>
    <mergeCell ref="C85:C86"/>
    <mergeCell ref="D85:D86"/>
    <mergeCell ref="E85:E86"/>
    <mergeCell ref="G83:G84"/>
    <mergeCell ref="H83:H84"/>
    <mergeCell ref="I83:I84"/>
    <mergeCell ref="J83:J84"/>
    <mergeCell ref="L85:L86"/>
    <mergeCell ref="M85:M86"/>
    <mergeCell ref="N85:N86"/>
    <mergeCell ref="O85:O86"/>
    <mergeCell ref="P85:P86"/>
    <mergeCell ref="Q85:Q86"/>
    <mergeCell ref="F85:F86"/>
    <mergeCell ref="G85:G86"/>
    <mergeCell ref="H85:H86"/>
    <mergeCell ref="I85:I86"/>
    <mergeCell ref="J85:J86"/>
    <mergeCell ref="K85:K86"/>
    <mergeCell ref="M87:M88"/>
    <mergeCell ref="N87:N88"/>
    <mergeCell ref="O87:O88"/>
    <mergeCell ref="P87:P88"/>
    <mergeCell ref="Q87:Q88"/>
    <mergeCell ref="A89:A90"/>
    <mergeCell ref="B89:B90"/>
    <mergeCell ref="C89:C90"/>
    <mergeCell ref="D89:D90"/>
    <mergeCell ref="E89:E90"/>
    <mergeCell ref="G87:G88"/>
    <mergeCell ref="H87:H88"/>
    <mergeCell ref="I87:I88"/>
    <mergeCell ref="J87:J88"/>
    <mergeCell ref="K87:K88"/>
    <mergeCell ref="L87:L88"/>
    <mergeCell ref="A87:A88"/>
    <mergeCell ref="B87:B88"/>
    <mergeCell ref="C87:C88"/>
    <mergeCell ref="D87:D88"/>
    <mergeCell ref="E87:E88"/>
    <mergeCell ref="F87:F88"/>
    <mergeCell ref="L89:L90"/>
    <mergeCell ref="M89:M90"/>
    <mergeCell ref="N89:N90"/>
    <mergeCell ref="O89:O90"/>
    <mergeCell ref="P89:P90"/>
    <mergeCell ref="Q89:Q90"/>
    <mergeCell ref="F89:F90"/>
    <mergeCell ref="G89:G90"/>
    <mergeCell ref="H89:H90"/>
    <mergeCell ref="I89:I90"/>
    <mergeCell ref="J89:J90"/>
    <mergeCell ref="K89:K90"/>
    <mergeCell ref="R91:AV91"/>
    <mergeCell ref="A92:A93"/>
    <mergeCell ref="B92:B93"/>
    <mergeCell ref="C92:C93"/>
    <mergeCell ref="D92:D93"/>
    <mergeCell ref="E92:E93"/>
    <mergeCell ref="F92:F93"/>
    <mergeCell ref="G92:G93"/>
    <mergeCell ref="H92:H93"/>
    <mergeCell ref="O92:O93"/>
    <mergeCell ref="P92:P93"/>
    <mergeCell ref="Q92:Q93"/>
    <mergeCell ref="K92:K93"/>
    <mergeCell ref="L92:L93"/>
    <mergeCell ref="M92:M93"/>
    <mergeCell ref="N92:N93"/>
    <mergeCell ref="B94:B95"/>
    <mergeCell ref="C94:C95"/>
    <mergeCell ref="D94:D95"/>
    <mergeCell ref="E94:E95"/>
    <mergeCell ref="F94:F95"/>
    <mergeCell ref="G94:G95"/>
    <mergeCell ref="I92:I93"/>
    <mergeCell ref="J92:J93"/>
    <mergeCell ref="H91:Q91"/>
    <mergeCell ref="N94:N95"/>
    <mergeCell ref="O94:O95"/>
    <mergeCell ref="P94:P95"/>
    <mergeCell ref="Q94:Q95"/>
    <mergeCell ref="A96:A97"/>
    <mergeCell ref="B96:B97"/>
    <mergeCell ref="C96:C97"/>
    <mergeCell ref="D96:D97"/>
    <mergeCell ref="E96:E97"/>
    <mergeCell ref="F96:F97"/>
    <mergeCell ref="H94:H95"/>
    <mergeCell ref="I94:I95"/>
    <mergeCell ref="J94:J95"/>
    <mergeCell ref="K94:K95"/>
    <mergeCell ref="L94:L95"/>
    <mergeCell ref="M94:M95"/>
    <mergeCell ref="M96:M97"/>
    <mergeCell ref="N96:N97"/>
    <mergeCell ref="O96:O97"/>
    <mergeCell ref="P96:P97"/>
    <mergeCell ref="Q96:Q97"/>
    <mergeCell ref="K96:K97"/>
    <mergeCell ref="L96:L97"/>
    <mergeCell ref="A94:A95"/>
    <mergeCell ref="A98:A99"/>
    <mergeCell ref="B98:B99"/>
    <mergeCell ref="C98:C99"/>
    <mergeCell ref="D98:D99"/>
    <mergeCell ref="E98:E99"/>
    <mergeCell ref="G96:G97"/>
    <mergeCell ref="H96:H97"/>
    <mergeCell ref="I96:I97"/>
    <mergeCell ref="J96:J97"/>
    <mergeCell ref="L98:L99"/>
    <mergeCell ref="M98:M99"/>
    <mergeCell ref="N98:N99"/>
    <mergeCell ref="O98:O99"/>
    <mergeCell ref="P98:P99"/>
    <mergeCell ref="Q98:Q99"/>
    <mergeCell ref="F98:F99"/>
    <mergeCell ref="G98:G99"/>
    <mergeCell ref="H98:H99"/>
    <mergeCell ref="I98:I99"/>
    <mergeCell ref="J98:J99"/>
    <mergeCell ref="K98:K99"/>
    <mergeCell ref="M100:M101"/>
    <mergeCell ref="N100:N101"/>
    <mergeCell ref="O100:O101"/>
    <mergeCell ref="P100:P101"/>
    <mergeCell ref="Q100:Q101"/>
    <mergeCell ref="A102:A103"/>
    <mergeCell ref="B102:B103"/>
    <mergeCell ref="C102:C103"/>
    <mergeCell ref="D102:D103"/>
    <mergeCell ref="E102:E103"/>
    <mergeCell ref="G100:G101"/>
    <mergeCell ref="H100:H101"/>
    <mergeCell ref="I100:I101"/>
    <mergeCell ref="J100:J101"/>
    <mergeCell ref="K100:K101"/>
    <mergeCell ref="L100:L101"/>
    <mergeCell ref="A100:A101"/>
    <mergeCell ref="B100:B101"/>
    <mergeCell ref="C100:C101"/>
    <mergeCell ref="D100:D101"/>
    <mergeCell ref="E100:E101"/>
    <mergeCell ref="F100:F101"/>
    <mergeCell ref="L102:L103"/>
    <mergeCell ref="M102:M103"/>
    <mergeCell ref="N102:N103"/>
    <mergeCell ref="O102:O103"/>
    <mergeCell ref="P102:P103"/>
    <mergeCell ref="Q102:Q103"/>
    <mergeCell ref="F102:F103"/>
    <mergeCell ref="G102:G103"/>
    <mergeCell ref="H102:H103"/>
    <mergeCell ref="I102:I103"/>
    <mergeCell ref="J102:J103"/>
    <mergeCell ref="K102:K103"/>
    <mergeCell ref="M104:M105"/>
    <mergeCell ref="N104:N105"/>
    <mergeCell ref="O104:O105"/>
    <mergeCell ref="P104:P105"/>
    <mergeCell ref="Q104:Q105"/>
    <mergeCell ref="A106:A107"/>
    <mergeCell ref="B106:B107"/>
    <mergeCell ref="C106:C107"/>
    <mergeCell ref="D106:D107"/>
    <mergeCell ref="E106:E107"/>
    <mergeCell ref="G104:G105"/>
    <mergeCell ref="H104:H105"/>
    <mergeCell ref="I104:I105"/>
    <mergeCell ref="J104:J105"/>
    <mergeCell ref="K104:K105"/>
    <mergeCell ref="L104:L105"/>
    <mergeCell ref="A104:A105"/>
    <mergeCell ref="B104:B105"/>
    <mergeCell ref="C104:C105"/>
    <mergeCell ref="D104:D105"/>
    <mergeCell ref="E104:E105"/>
    <mergeCell ref="F104:F105"/>
    <mergeCell ref="L106:L107"/>
    <mergeCell ref="M106:M107"/>
    <mergeCell ref="N106:N107"/>
    <mergeCell ref="O106:O107"/>
    <mergeCell ref="P106:P107"/>
    <mergeCell ref="Q106:Q107"/>
    <mergeCell ref="F106:F107"/>
    <mergeCell ref="G106:G107"/>
    <mergeCell ref="H106:H107"/>
    <mergeCell ref="I106:I107"/>
    <mergeCell ref="J106:J107"/>
    <mergeCell ref="K106:K107"/>
    <mergeCell ref="H108:Q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P109:P110"/>
    <mergeCell ref="Q109:Q110"/>
    <mergeCell ref="S112:AH112"/>
    <mergeCell ref="H113:Q113"/>
    <mergeCell ref="S113:X113"/>
    <mergeCell ref="Y113:Z113"/>
    <mergeCell ref="AA113:AD113"/>
    <mergeCell ref="AE113:AH113"/>
    <mergeCell ref="J109:J110"/>
    <mergeCell ref="K109:K110"/>
    <mergeCell ref="L109:L110"/>
    <mergeCell ref="M109:M110"/>
    <mergeCell ref="N109:N110"/>
    <mergeCell ref="O109:O110"/>
    <mergeCell ref="AE115:AH115"/>
    <mergeCell ref="AI115:AL115"/>
    <mergeCell ref="S116:X116"/>
    <mergeCell ref="Y116:Z116"/>
    <mergeCell ref="AA116:AD116"/>
    <mergeCell ref="AE116:AH116"/>
    <mergeCell ref="AI116:AL116"/>
    <mergeCell ref="AI113:AL113"/>
    <mergeCell ref="H114:Q122"/>
    <mergeCell ref="S114:X114"/>
    <mergeCell ref="Y114:Z114"/>
    <mergeCell ref="AA114:AD114"/>
    <mergeCell ref="AE114:AH114"/>
    <mergeCell ref="AI114:AL114"/>
    <mergeCell ref="S115:X115"/>
    <mergeCell ref="Y115:Z115"/>
    <mergeCell ref="AA115:AD115"/>
    <mergeCell ref="S117:X117"/>
    <mergeCell ref="Y117:Z117"/>
    <mergeCell ref="AA117:AD117"/>
    <mergeCell ref="AE117:AH117"/>
    <mergeCell ref="AI117:AL117"/>
    <mergeCell ref="S118:X118"/>
    <mergeCell ref="Y118:Z118"/>
    <mergeCell ref="AA118:AD118"/>
    <mergeCell ref="AE118:AH118"/>
    <mergeCell ref="AI118:AL118"/>
    <mergeCell ref="S119:X119"/>
    <mergeCell ref="Y119:Z119"/>
    <mergeCell ref="AA119:AD119"/>
    <mergeCell ref="AE119:AH119"/>
    <mergeCell ref="AI119:AL119"/>
    <mergeCell ref="S120:X120"/>
    <mergeCell ref="Y120:Z120"/>
    <mergeCell ref="AA120:AD120"/>
    <mergeCell ref="AE120:AH120"/>
    <mergeCell ref="AI120:AL120"/>
    <mergeCell ref="S121:X121"/>
    <mergeCell ref="Y121:Z121"/>
    <mergeCell ref="AA121:AD121"/>
    <mergeCell ref="AE121:AH121"/>
    <mergeCell ref="AI121:AL121"/>
    <mergeCell ref="S122:X122"/>
    <mergeCell ref="Y122:Z122"/>
    <mergeCell ref="AA122:AD122"/>
    <mergeCell ref="AE122:AH122"/>
    <mergeCell ref="AI122:AL122"/>
    <mergeCell ref="S123:X123"/>
    <mergeCell ref="Y123:Z123"/>
    <mergeCell ref="AA123:AD123"/>
    <mergeCell ref="AE123:AH123"/>
    <mergeCell ref="AI123:AL123"/>
    <mergeCell ref="S124:X124"/>
    <mergeCell ref="Y124:Z124"/>
    <mergeCell ref="AA124:AD124"/>
    <mergeCell ref="AE124:AH124"/>
    <mergeCell ref="AI124:AL124"/>
    <mergeCell ref="S125:X125"/>
    <mergeCell ref="Y125:Z125"/>
    <mergeCell ref="AA125:AD125"/>
    <mergeCell ref="AE125:AH125"/>
    <mergeCell ref="AI125:AL125"/>
    <mergeCell ref="S126:X126"/>
    <mergeCell ref="Y126:Z126"/>
    <mergeCell ref="AA126:AD126"/>
    <mergeCell ref="AE126:AH126"/>
    <mergeCell ref="AI126:AL126"/>
    <mergeCell ref="S127:X127"/>
    <mergeCell ref="Y127:Z127"/>
    <mergeCell ref="AA127:AD127"/>
    <mergeCell ref="AE127:AH127"/>
    <mergeCell ref="AI127:AL127"/>
    <mergeCell ref="S128:X128"/>
    <mergeCell ref="Y128:Z128"/>
    <mergeCell ref="AA128:AD128"/>
    <mergeCell ref="AE128:AH128"/>
    <mergeCell ref="AI128:AL128"/>
    <mergeCell ref="S129:X129"/>
    <mergeCell ref="Y129:Z129"/>
    <mergeCell ref="AA129:AD129"/>
    <mergeCell ref="AE129:AH129"/>
    <mergeCell ref="AI129:AL129"/>
    <mergeCell ref="S130:X130"/>
    <mergeCell ref="Y130:Z130"/>
    <mergeCell ref="AA130:AD130"/>
    <mergeCell ref="AE130:AH130"/>
    <mergeCell ref="AI130:AL130"/>
    <mergeCell ref="S131:X131"/>
    <mergeCell ref="Y131:Z131"/>
    <mergeCell ref="AA131:AD131"/>
    <mergeCell ref="AE131:AH131"/>
    <mergeCell ref="AI131:AL131"/>
    <mergeCell ref="S132:X132"/>
    <mergeCell ref="Y132:Z132"/>
    <mergeCell ref="AA132:AD132"/>
    <mergeCell ref="AE132:AH132"/>
    <mergeCell ref="AI132:AL132"/>
    <mergeCell ref="S133:X133"/>
    <mergeCell ref="Y133:Z133"/>
    <mergeCell ref="AA133:AD133"/>
    <mergeCell ref="AE133:AH133"/>
    <mergeCell ref="AI133:AL133"/>
    <mergeCell ref="S134:X134"/>
    <mergeCell ref="Y134:Z134"/>
    <mergeCell ref="AA134:AD134"/>
    <mergeCell ref="AE134:AH134"/>
    <mergeCell ref="AI134:AL134"/>
    <mergeCell ref="S135:X135"/>
    <mergeCell ref="Y135:Z135"/>
    <mergeCell ref="AA135:AD135"/>
    <mergeCell ref="AE135:AH135"/>
    <mergeCell ref="AI135:AL135"/>
    <mergeCell ref="S136:X136"/>
    <mergeCell ref="Y136:Z136"/>
    <mergeCell ref="AA136:AD136"/>
    <mergeCell ref="AE136:AH136"/>
    <mergeCell ref="AI136:AL136"/>
    <mergeCell ref="S137:X137"/>
    <mergeCell ref="Y137:Z137"/>
    <mergeCell ref="AA137:AD137"/>
    <mergeCell ref="AE137:AH137"/>
    <mergeCell ref="AI137:AL137"/>
    <mergeCell ref="S138:X138"/>
    <mergeCell ref="Y138:Z138"/>
    <mergeCell ref="AA138:AD138"/>
    <mergeCell ref="AE138:AH138"/>
    <mergeCell ref="AI138:AL138"/>
    <mergeCell ref="S139:X139"/>
    <mergeCell ref="Y139:Z139"/>
    <mergeCell ref="AA139:AD139"/>
    <mergeCell ref="AE139:AH139"/>
    <mergeCell ref="AI139:AL139"/>
    <mergeCell ref="S140:X140"/>
    <mergeCell ref="Y140:Z140"/>
    <mergeCell ref="AA140:AD140"/>
    <mergeCell ref="AE140:AH140"/>
    <mergeCell ref="AI140:AL140"/>
    <mergeCell ref="S141:X141"/>
    <mergeCell ref="Y141:Z141"/>
    <mergeCell ref="AA141:AD141"/>
    <mergeCell ref="AE141:AH141"/>
    <mergeCell ref="AI141:AL141"/>
    <mergeCell ref="S142:X142"/>
    <mergeCell ref="Y142:Z142"/>
    <mergeCell ref="AA142:AD142"/>
    <mergeCell ref="AE142:AH142"/>
    <mergeCell ref="AI142:AL142"/>
    <mergeCell ref="S143:X143"/>
    <mergeCell ref="Y143:Z143"/>
    <mergeCell ref="AA143:AD143"/>
    <mergeCell ref="AE143:AH143"/>
    <mergeCell ref="AI143:AL143"/>
    <mergeCell ref="S144:X144"/>
    <mergeCell ref="Y144:Z144"/>
    <mergeCell ref="AA144:AD144"/>
    <mergeCell ref="AE144:AH144"/>
    <mergeCell ref="AI144:AL144"/>
    <mergeCell ref="S148:AD148"/>
    <mergeCell ref="AE148:AH148"/>
    <mergeCell ref="AI148:AL148"/>
    <mergeCell ref="AI145:AL145"/>
    <mergeCell ref="S146:AD146"/>
    <mergeCell ref="AE146:AH146"/>
    <mergeCell ref="AI146:AL146"/>
    <mergeCell ref="S147:AD147"/>
    <mergeCell ref="AE147:AH147"/>
    <mergeCell ref="AI147:AL147"/>
  </mergeCells>
  <conditionalFormatting sqref="K85:L90 J76:L77 J43:L52 J59:L66 J96:L107">
    <cfRule type="expression" dxfId="35" priority="28" stopIfTrue="1">
      <formula>(AND($L43&gt;=$J43,$L43&gt;0))</formula>
    </cfRule>
    <cfRule type="expression" dxfId="34" priority="29" stopIfTrue="1">
      <formula>(AND($L43&lt;$K43,$L43&gt;0))</formula>
    </cfRule>
    <cfRule type="expression" dxfId="33" priority="30" stopIfTrue="1">
      <formula>(AND($L43&lt;$K43,$L43=0))</formula>
    </cfRule>
  </conditionalFormatting>
  <conditionalFormatting sqref="O76:Q77 O43:Q52 O59:Q66 O96:Q107">
    <cfRule type="expression" dxfId="32" priority="25" stopIfTrue="1">
      <formula>(AND($Q43&gt;=$O43,$Q43&gt;0))</formula>
    </cfRule>
    <cfRule type="expression" dxfId="31" priority="26" stopIfTrue="1">
      <formula>AND($Q43&lt;$P43,$Q43&gt;0)</formula>
    </cfRule>
    <cfRule type="expression" dxfId="30" priority="27" stopIfTrue="1">
      <formula>AND($Q43&lt;$P43,$Q43=0)</formula>
    </cfRule>
  </conditionalFormatting>
  <conditionalFormatting sqref="P33:Q36 P39:Q42 P92:Q95 P79:Q84 P54:Q57">
    <cfRule type="expression" dxfId="29" priority="22">
      <formula>(AND($Q33&lt;$P33,$Q33=0))</formula>
    </cfRule>
    <cfRule type="expression" dxfId="28" priority="23">
      <formula>(AND($Q33&lt;$P33,$Q33&gt;0))</formula>
    </cfRule>
    <cfRule type="expression" dxfId="27" priority="24">
      <formula>(AND($Q33&gt;=$P33,$Q33&gt;0))</formula>
    </cfRule>
  </conditionalFormatting>
  <conditionalFormatting sqref="O109:Q110 O85:Q90">
    <cfRule type="expression" dxfId="26" priority="31" stopIfTrue="1">
      <formula>(AND($Q85&gt;=$O85,$Q85&gt;0))</formula>
    </cfRule>
    <cfRule type="expression" dxfId="25" priority="32" stopIfTrue="1">
      <formula>AND($Q85&lt;$P85,$Q85&gt;0)</formula>
    </cfRule>
    <cfRule type="expression" dxfId="24" priority="33" stopIfTrue="1">
      <formula>AND($Q85&lt;$P85,$Q85=0)</formula>
    </cfRule>
  </conditionalFormatting>
  <conditionalFormatting sqref="J85:L90 J109:L110">
    <cfRule type="expression" dxfId="23" priority="34" stopIfTrue="1">
      <formula>(AND($L85&gt;=$J85,$L85&gt;0))</formula>
    </cfRule>
    <cfRule type="expression" dxfId="22" priority="35" stopIfTrue="1">
      <formula>(AND($L85&lt;$K85,$L85&gt;0))</formula>
    </cfRule>
    <cfRule type="expression" dxfId="21" priority="36" stopIfTrue="1">
      <formula>(AND($L85&lt;$K85,$L85=0))</formula>
    </cfRule>
  </conditionalFormatting>
  <conditionalFormatting sqref="J68:L75">
    <cfRule type="expression" dxfId="20" priority="19" stopIfTrue="1">
      <formula>(AND($L68&gt;=$J68,$L68&gt;0))</formula>
    </cfRule>
    <cfRule type="expression" dxfId="19" priority="20" stopIfTrue="1">
      <formula>(AND($L68&lt;$K68,$L68&gt;0))</formula>
    </cfRule>
    <cfRule type="expression" dxfId="18" priority="21" stopIfTrue="1">
      <formula>(AND($L68&lt;$K68,$L68=0))</formula>
    </cfRule>
  </conditionalFormatting>
  <conditionalFormatting sqref="O68:Q75">
    <cfRule type="expression" dxfId="17" priority="16" stopIfTrue="1">
      <formula>(AND($Q68&gt;=$O68,$Q68&gt;0))</formula>
    </cfRule>
    <cfRule type="expression" dxfId="16" priority="17" stopIfTrue="1">
      <formula>AND($Q68&lt;$P68,$Q68&gt;0)</formula>
    </cfRule>
    <cfRule type="expression" dxfId="15" priority="18" stopIfTrue="1">
      <formula>AND($Q68&lt;$P68,$Q68=0)</formula>
    </cfRule>
  </conditionalFormatting>
  <conditionalFormatting sqref="K83:L84">
    <cfRule type="expression" dxfId="14" priority="13" stopIfTrue="1">
      <formula>(AND($L83&gt;=$J83,$L83&gt;0))</formula>
    </cfRule>
    <cfRule type="expression" dxfId="13" priority="14" stopIfTrue="1">
      <formula>(AND($L83&lt;$K83,$L83&gt;0))</formula>
    </cfRule>
    <cfRule type="expression" dxfId="12" priority="15" stopIfTrue="1">
      <formula>(AND($L83&lt;$K83,$L83=0))</formula>
    </cfRule>
  </conditionalFormatting>
  <conditionalFormatting sqref="O83:Q84">
    <cfRule type="expression" dxfId="11" priority="10" stopIfTrue="1">
      <formula>(AND($Q83&gt;=$O83,$Q83&gt;0))</formula>
    </cfRule>
    <cfRule type="expression" dxfId="10" priority="11" stopIfTrue="1">
      <formula>AND($Q83&lt;$P83,$Q83&gt;0)</formula>
    </cfRule>
    <cfRule type="expression" dxfId="9" priority="12" stopIfTrue="1">
      <formula>AND($Q83&lt;$P83,$Q83=0)</formula>
    </cfRule>
  </conditionalFormatting>
  <conditionalFormatting sqref="J83:L84">
    <cfRule type="expression" dxfId="8" priority="7" stopIfTrue="1">
      <formula>(AND($L83&gt;=$J83,$L83&gt;0))</formula>
    </cfRule>
    <cfRule type="expression" dxfId="7" priority="8" stopIfTrue="1">
      <formula>(AND($L83&lt;$K83,$L83&gt;0))</formula>
    </cfRule>
    <cfRule type="expression" dxfId="6" priority="9" stopIfTrue="1">
      <formula>(AND($L83&lt;$K83,$L83=0))</formula>
    </cfRule>
  </conditionalFormatting>
  <conditionalFormatting sqref="O112:Q112">
    <cfRule type="expression" dxfId="5" priority="4" stopIfTrue="1">
      <formula>(AND($Q112&gt;=$O112,$Q112&gt;0))</formula>
    </cfRule>
    <cfRule type="expression" dxfId="4" priority="5" stopIfTrue="1">
      <formula>AND($Q112&lt;$P112,$Q112&gt;0)</formula>
    </cfRule>
    <cfRule type="expression" dxfId="3" priority="6" stopIfTrue="1">
      <formula>AND($Q112&lt;$P112,$Q112=0)</formula>
    </cfRule>
  </conditionalFormatting>
  <conditionalFormatting sqref="J112:L112">
    <cfRule type="expression" dxfId="2" priority="1" stopIfTrue="1">
      <formula>(AND($L112&gt;=$J112,$L112&gt;0))</formula>
    </cfRule>
    <cfRule type="expression" dxfId="1" priority="2" stopIfTrue="1">
      <formula>(AND($L112&lt;$K112,$L112&gt;0))</formula>
    </cfRule>
    <cfRule type="expression" dxfId="0" priority="3" stopIfTrue="1">
      <formula>(AND($L112&lt;$K112,$L112=0))</formula>
    </cfRule>
  </conditionalFormatting>
  <pageMargins left="0.23622047244094491" right="0.23622047244094491" top="0.35433070866141736" bottom="0.35433070866141736" header="0.11811023622047245" footer="0.11811023622047245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2018-08-13T11:41:33Z</dcterms:modified>
</cp:coreProperties>
</file>